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130"/>
  </bookViews>
  <sheets>
    <sheet name="Sheet1" sheetId="1" r:id="rId1"/>
    <sheet name="单位列表" sheetId="2" state="hidden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<sst xmlns="http://schemas.openxmlformats.org/spreadsheetml/2006/main" count="216" uniqueCount="215">
  <si>
    <t>2023年度单位全年部门整体支出单位自评结果汇总表</t>
  </si>
  <si>
    <t>请在黄色单元格填写预算代码，灰色单元格自动生成</t>
  </si>
  <si>
    <t>预算代码：</t>
  </si>
  <si>
    <t>二级单位</t>
  </si>
  <si>
    <t>2023年度项目支出金额（万元）：</t>
  </si>
  <si>
    <t>2023年度项目支出总数量：</t>
  </si>
  <si>
    <t>预算代码</t>
  </si>
  <si>
    <t>单位名称</t>
  </si>
  <si>
    <t>序号</t>
  </si>
  <si>
    <t>项目名称</t>
  </si>
  <si>
    <t>预算金额（万元）</t>
  </si>
  <si>
    <t>预算执行得分</t>
  </si>
  <si>
    <t>产出指标得分</t>
  </si>
  <si>
    <t>效益指标得分</t>
  </si>
  <si>
    <t>满意度指标得分</t>
  </si>
  <si>
    <t xml:space="preserve">  自评得分总计</t>
  </si>
  <si>
    <t>导致项目实际情况与绩效目标偏差的主要原因及改进措施</t>
  </si>
  <si>
    <t>2023年外聘人员经费-北京市第四十四中学</t>
  </si>
  <si>
    <t>北京市第四十四中学-补充公用经费（财政专户）</t>
  </si>
  <si>
    <t>因高中学生上缴财政，按照实际支出需求申请用款，所以产生差异。</t>
  </si>
  <si>
    <t>北京市第四十四中学其他资金补充公用经费</t>
  </si>
  <si>
    <t>扣除应缴纳税金后与预算有差异。</t>
  </si>
  <si>
    <t>北京市第四十四中学-校内奖学金</t>
  </si>
  <si>
    <t>日常运维经费-北京市第四十四中学保洁经费</t>
  </si>
  <si>
    <t>日常运维经费-北京市第四十四中学-运行管理费</t>
  </si>
  <si>
    <t>日常运维经费-北京市第四十四中学-综合维修定额</t>
  </si>
  <si>
    <t>设备更新-北京市第四十四中学-家具</t>
  </si>
  <si>
    <t>设备更新-北京市第四十四中学-图书</t>
  </si>
  <si>
    <t>设备新购-北京市第四十四中学-更换实验室试验台</t>
  </si>
  <si>
    <t>设备新购-北京市第四十四中学-教学设备</t>
  </si>
  <si>
    <t>设备新购-北京市第四十四中学-教育设备</t>
  </si>
  <si>
    <t>设备新购-北京市第四十四中学-食堂设备新增</t>
  </si>
  <si>
    <t>校园保障经费-北京市第四十四中学</t>
  </si>
  <si>
    <t>学生及教师“一教一辅”用书-北京市第四十四中学</t>
  </si>
  <si>
    <t>中小学生实践活动-京财教育指【2022】2244号</t>
  </si>
  <si>
    <t>中小学实践活动-京财教育指【2023】1340号</t>
  </si>
  <si>
    <t>资助-北京市第四十四中学-京财教育指【2022】2249号宏志奖学金</t>
  </si>
  <si>
    <t>资助-北京市四十四中学-区级资助经费</t>
  </si>
  <si>
    <t>资助-京财教育指【2022】2249号普通高中国家助学金、免学费及免教科书费-高中免教科书</t>
  </si>
  <si>
    <t>按照政策实际情况免学生教科书，与预算有差异。</t>
  </si>
  <si>
    <t>资助-京财教育指【2022】2249号普通高中国家助学金、免学费及免教科书费-高中免学费</t>
  </si>
  <si>
    <t>资助-京财教育指【2022】2249号普通高中国家助学金、免学费及免教科书-高中国家助学金</t>
  </si>
  <si>
    <t>按照政策及符合条件的资助学生实际情况发放，与预算存在差异。</t>
  </si>
  <si>
    <t>资助-京财教育指【2022】2249号义务教育阶段学生生活和助学补助（含特教高中）-义务教育助学补助</t>
  </si>
  <si>
    <t>资助-京财教育指【2022】2249义务教育阶段学生生活和助学补助（含特教高中）-义务教育生活补助</t>
  </si>
  <si>
    <t>资助-京财教育指【2022】2630号-北京市第四十四中学义务教育免教科书</t>
  </si>
  <si>
    <t>根据人数征订教科书与预算存在差异</t>
  </si>
  <si>
    <t>资助-京财教育指【2022】2631号-北京市第四十四中学-高中国家助学金</t>
  </si>
  <si>
    <t>资助-京财教育指【2022】2631号-北京市第四十四中学-高中免学费</t>
  </si>
  <si>
    <t>资助-京财教育指【2023】1208号普通高中学生资助-高中国家助学金</t>
  </si>
  <si>
    <t>预算编码</t>
  </si>
  <si>
    <t>学校名称</t>
  </si>
  <si>
    <t>北京市西城区教育委员会（事业）</t>
  </si>
  <si>
    <t>北京市第三中学</t>
  </si>
  <si>
    <t>北京市第四中学</t>
  </si>
  <si>
    <t>北京市第七中学</t>
  </si>
  <si>
    <t>北京市第八中学</t>
  </si>
  <si>
    <t>北京市第十三中学</t>
  </si>
  <si>
    <t>北京市第三十一中学</t>
  </si>
  <si>
    <t>北京市第三十五中学</t>
  </si>
  <si>
    <t>北京市第三十九中学</t>
  </si>
  <si>
    <t>北京市第四十四中学</t>
  </si>
  <si>
    <t>北京市第五十六中学</t>
  </si>
  <si>
    <t>北京市第一五六中学</t>
  </si>
  <si>
    <t>北京市第一五九中学</t>
  </si>
  <si>
    <t>北京市第一六一中学</t>
  </si>
  <si>
    <t>北京市第一六一中学分校</t>
  </si>
  <si>
    <t>北京师范大学实验二龙路中学</t>
  </si>
  <si>
    <t>北京市鲁迅中学</t>
  </si>
  <si>
    <t>北京教育学院附属中学</t>
  </si>
  <si>
    <t>北京市月坛中学</t>
  </si>
  <si>
    <t>北京师范大学第二附属中学西城实验学校</t>
  </si>
  <si>
    <t>北京市第十三中学分校</t>
  </si>
  <si>
    <t>北京市西城外国语学校</t>
  </si>
  <si>
    <t>北京师范大学附属实验中学分校</t>
  </si>
  <si>
    <t>北京市三帆中学</t>
  </si>
  <si>
    <t>北京市外事学校</t>
  </si>
  <si>
    <t>北京市西城职业学校</t>
  </si>
  <si>
    <t>北京市铁路第二中学</t>
  </si>
  <si>
    <t>北京市西城区自忠小学</t>
  </si>
  <si>
    <t>北京市西城区力学小学</t>
  </si>
  <si>
    <t>北京市第一六一中学附属小学</t>
  </si>
  <si>
    <t>北京市西城区顺城街第一小学</t>
  </si>
  <si>
    <t>北京市第十三中学附属小学</t>
  </si>
  <si>
    <t>北京市西城区什刹海小学</t>
  </si>
  <si>
    <t>北京市西城区黄城根小学</t>
  </si>
  <si>
    <t>北京市西城区西什库小学</t>
  </si>
  <si>
    <t>北京市西城区厂桥小学</t>
  </si>
  <si>
    <t>北京市西城区五路通小学</t>
  </si>
  <si>
    <t>北京市西城区育翔小学</t>
  </si>
  <si>
    <t>北京市三帆中学附属小学</t>
  </si>
  <si>
    <t>北京第二实验小学玉桃园分校</t>
  </si>
  <si>
    <t>北京市西城区鸦儿胡同小学</t>
  </si>
  <si>
    <t>北京雷锋小学</t>
  </si>
  <si>
    <t>北京市西城区志成小学</t>
  </si>
  <si>
    <t>北京师范大学京师附小</t>
  </si>
  <si>
    <t>北京市西城区宏庙小学</t>
  </si>
  <si>
    <t>北京市西城区华嘉小学</t>
  </si>
  <si>
    <t>北京市西城区西单小学</t>
  </si>
  <si>
    <t>北京市西城区奋斗小学</t>
  </si>
  <si>
    <t>北京第二实验小学</t>
  </si>
  <si>
    <t>北京第二实验小学涭水河分校</t>
  </si>
  <si>
    <t>北京市西城区三里河第三小学</t>
  </si>
  <si>
    <t>北京市西城区中古友谊小学</t>
  </si>
  <si>
    <t>北京市西城区复兴门外第一小学</t>
  </si>
  <si>
    <t>北京市西城区育民小学</t>
  </si>
  <si>
    <t>北京第二实验小学白云路分校</t>
  </si>
  <si>
    <t>北京市西城区阜成门外第一小学</t>
  </si>
  <si>
    <t>北京市西城区展览路第一小学</t>
  </si>
  <si>
    <t>北京建筑大学附属小学</t>
  </si>
  <si>
    <t>北京市西城外国语学校附属小学</t>
  </si>
  <si>
    <t>北京市西城区进步小学</t>
  </si>
  <si>
    <t>北京市北海幼儿园</t>
  </si>
  <si>
    <t>北京市第六幼儿园</t>
  </si>
  <si>
    <t>北京市西城区棉花胡同幼儿园</t>
  </si>
  <si>
    <t>北京市西城区洁民幼儿园</t>
  </si>
  <si>
    <t>北京市西城区曙光幼儿园</t>
  </si>
  <si>
    <t>北京市西城区长安幼儿园</t>
  </si>
  <si>
    <t>北京市西城区西四北幼儿园</t>
  </si>
  <si>
    <t>北京市西城区民族团结幼儿园</t>
  </si>
  <si>
    <t>北京市西城区华新幼儿园</t>
  </si>
  <si>
    <t>北京启喑实验学校</t>
  </si>
  <si>
    <t>北京市西城区培智中心学校</t>
  </si>
  <si>
    <t>北京市西城区育华中学</t>
  </si>
  <si>
    <t>北京市西城区少年宫</t>
  </si>
  <si>
    <t>北京市西城区青少年科学技术馆</t>
  </si>
  <si>
    <t>北京市西城区新街口少年宫</t>
  </si>
  <si>
    <t>北京市西城区金融街少年宫</t>
  </si>
  <si>
    <t>北京市西城区展览路少年宫</t>
  </si>
  <si>
    <t>北京市西城区丰盛少年宫</t>
  </si>
  <si>
    <t>北京市西城区德胜少年宫</t>
  </si>
  <si>
    <t>北京市西城区教育研修学院</t>
  </si>
  <si>
    <t>北京市西城区学校卫生保健所</t>
  </si>
  <si>
    <t>北京市西城区教育技术装备中心</t>
  </si>
  <si>
    <t>北京市西城区教育科学研究院</t>
  </si>
  <si>
    <t>北京市西城区学生综合实践活动中心</t>
  </si>
  <si>
    <t>北京市西城区学生活动管理中心</t>
  </si>
  <si>
    <t>北京市西城区教育委员会人力资源服务中心</t>
  </si>
  <si>
    <t>北京市西城区教育考试中心</t>
  </si>
  <si>
    <t>北京市西城区教育会计核算中心</t>
  </si>
  <si>
    <t>北京洁如幼儿园</t>
  </si>
  <si>
    <t>北京市西城区师范学校附属小学</t>
  </si>
  <si>
    <t>北京市西城区西长安街少年宫</t>
  </si>
  <si>
    <t>北京市第十四中学</t>
  </si>
  <si>
    <t>北京市第十五中学</t>
  </si>
  <si>
    <t>北京市第四十三中学</t>
  </si>
  <si>
    <t>北京师范大学附属中学分校</t>
  </si>
  <si>
    <t>北京市第六十六中学</t>
  </si>
  <si>
    <t>北京市财会学校</t>
  </si>
  <si>
    <t>北京市和平门中学</t>
  </si>
  <si>
    <t>北京市回民学校</t>
  </si>
  <si>
    <t>北京市宣武外国语实验学校</t>
  </si>
  <si>
    <t>北京市育才学校</t>
  </si>
  <si>
    <t>北京市西城区康乐里小学</t>
  </si>
  <si>
    <t>北京小学广内分校</t>
  </si>
  <si>
    <t>北京小学</t>
  </si>
  <si>
    <t>北京市第十五中学附属小学</t>
  </si>
  <si>
    <t>北京市宣武师范学校附属第一小学</t>
  </si>
  <si>
    <t>北京市西城区白纸坊小学</t>
  </si>
  <si>
    <t>北京市西城区实验小学</t>
  </si>
  <si>
    <t>北京第一实验小学前门分校</t>
  </si>
  <si>
    <t>北京市西城区炭儿胡同小学</t>
  </si>
  <si>
    <t>北京第一实验小学</t>
  </si>
  <si>
    <t>北京市第八中学附属小学</t>
  </si>
  <si>
    <t>北京市西城区陶然亭小学</t>
  </si>
  <si>
    <t>北京市宣武回民小学</t>
  </si>
  <si>
    <t>北京市西城区登莱小学</t>
  </si>
  <si>
    <t>北京市西城区三义里小学</t>
  </si>
  <si>
    <t>北京市西城区椿树馆小学</t>
  </si>
  <si>
    <t>北京第二实验小学广外分校</t>
  </si>
  <si>
    <t>北京小学天宁寺分校</t>
  </si>
  <si>
    <t>北京小学金中都分校</t>
  </si>
  <si>
    <t>北京第一实验小学红莲分校</t>
  </si>
  <si>
    <t>北京市西城区香厂路小学</t>
  </si>
  <si>
    <t>北京市西城区新世纪实验小学</t>
  </si>
  <si>
    <t>北京市西城区实验幼儿园</t>
  </si>
  <si>
    <t>北京市西城区三教寺幼儿园</t>
  </si>
  <si>
    <t>北京市西城区虎坊路幼儿园</t>
  </si>
  <si>
    <t>北京市西城区和平门幼儿园</t>
  </si>
  <si>
    <t>北京市西城区槐柏幼儿园</t>
  </si>
  <si>
    <t>北京市西城区长椿街幼儿园</t>
  </si>
  <si>
    <t>北京市西城区马连道幼儿园</t>
  </si>
  <si>
    <t>北京市宣武回民幼儿园</t>
  </si>
  <si>
    <t>北京市第四幼儿园</t>
  </si>
  <si>
    <t>北京市西城区名苑幼儿园</t>
  </si>
  <si>
    <t>北京市西城区小百合幼儿园</t>
  </si>
  <si>
    <t>北京市西城区三义里第一幼儿园</t>
  </si>
  <si>
    <t>北京市西城区三义里第二幼儿园</t>
  </si>
  <si>
    <t>北京宣武红旗业余大学</t>
  </si>
  <si>
    <t>北京开放大学西城分校</t>
  </si>
  <si>
    <t>北京市西城区教育学院</t>
  </si>
  <si>
    <t>北京市宣武少年宫</t>
  </si>
  <si>
    <t>北京市宣武青少年科学技术馆</t>
  </si>
  <si>
    <t>北京市西城区青少年美术馆</t>
  </si>
  <si>
    <t>北京市西城区椿树少年宫</t>
  </si>
  <si>
    <t>北京市西城区教育委员会基建管理中心</t>
  </si>
  <si>
    <t>北京市实验职业学校</t>
  </si>
  <si>
    <t>北京师范大学实验华夏女子中学</t>
  </si>
  <si>
    <t>北京市徐悲鸿中学</t>
  </si>
  <si>
    <t>北京市西城区现代教育信息技术中心</t>
  </si>
  <si>
    <t>北京市西城区红山幼儿园</t>
  </si>
  <si>
    <t>北京市西城区信和幼儿园</t>
  </si>
  <si>
    <t>北京小学红山分校</t>
  </si>
  <si>
    <t>北京市西城区广安幼儿园</t>
  </si>
  <si>
    <t>北京市第十五中学附属陶然亭幼儿园</t>
  </si>
  <si>
    <t>北京市西城区育民五一幼儿园</t>
  </si>
  <si>
    <t>北京市西城区教育研修学院附属幼儿园</t>
  </si>
  <si>
    <t>北京市西城区大栅栏幼儿园</t>
  </si>
  <si>
    <t>北京市西城区教育督导研修中心</t>
  </si>
  <si>
    <t>北京市西城区民办教育管理中心</t>
  </si>
  <si>
    <t>北京市西城区教育国际交流中心</t>
  </si>
  <si>
    <t>北京市西城区京华实验学校</t>
  </si>
  <si>
    <t>北京市西城区德胜中学</t>
  </si>
  <si>
    <t>北京市西城区育翔小学分校</t>
  </si>
  <si>
    <t>北京市西城区教育新闻传播中心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</si>
</sst>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0000_);[Red]\(0.000000\)"/>
    <numFmt numFmtId="178" formatCode="#,##0.0000_ "/>
    <numFmt numFmtId="179" formatCode="#,##0.000_ "/>
  </numFmts>
  <fonts count="3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sz val="6"/>
      <color theme="1"/>
      <name val="宋体"/>
      <charset val="134"/>
      <scheme val="minor"/>
    </font>
    <font>
      <sz val="6"/>
      <color theme="1"/>
      <name val="宋体"/>
      <charset val="134"/>
    </font>
    <font>
      <sz val="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/>
  </cellStyleXfs>
  <cellXfs count="46">
    <xf numFmtId="0" fontId="0" fillId="0" borderId="0" xfId="0">
      <alignment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 shrinkToFit="1"/>
    </xf>
    <xf numFmtId="0" fontId="4" fillId="0" borderId="1" xfId="49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0" fillId="3" borderId="0" xfId="0" applyFill="1">
      <alignment vertical="center"/>
    </xf>
    <xf numFmtId="0" fontId="0" fillId="0" borderId="1" xfId="0" applyFont="1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vertical="center" wrapText="1"/>
    </xf>
    <xf numFmtId="176" fontId="0" fillId="0" borderId="1" xfId="0" applyNumberFormat="1" applyBorder="1">
      <alignment vertical="center"/>
    </xf>
    <xf numFmtId="176" fontId="9" fillId="0" borderId="1" xfId="0" applyNumberFormat="1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79" fontId="9" fillId="0" borderId="1" xfId="0" applyNumberFormat="1" applyFont="1" applyBorder="1">
      <alignment vertical="center"/>
    </xf>
    <xf numFmtId="178" fontId="9" fillId="0" borderId="1" xfId="0" applyNumberFormat="1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0" fontId="0" fillId="0" borderId="1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2" fillId="0" borderId="5" xfId="0" applyFont="1" applyBorder="1" applyAlignment="1">
      <alignment horizontal="justify" vertical="center"/>
    </xf>
    <xf numFmtId="0" fontId="13" fillId="0" borderId="5" xfId="0" applyFont="1" applyBorder="1" applyAlignment="1">
      <alignment horizontal="justify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7"/>
  <sheetViews>
    <sheetView tabSelected="1" workbookViewId="0">
      <pane xSplit="3" ySplit="4" topLeftCell="D5" activePane="bottomRight" state="frozen"/>
      <selection/>
      <selection pane="topRight"/>
      <selection pane="bottomLeft"/>
      <selection pane="bottomRight" activeCell="D26" sqref="D26"/>
    </sheetView>
  </sheetViews>
  <sheetFormatPr defaultColWidth="9" defaultRowHeight="14"/>
  <cols>
    <col min="1" max="1" width="9" hidden="1" customWidth="1"/>
    <col min="2" max="2" width="21.7818181818182" hidden="1" customWidth="1"/>
    <col min="3" max="3" width="5.33636363636364" customWidth="1"/>
    <col min="4" max="4" width="50.0909090909091" customWidth="1"/>
    <col min="5" max="5" width="11.6363636363636" customWidth="1"/>
    <col min="6" max="6" width="9.36363636363636" customWidth="1"/>
    <col min="7" max="7" width="9.81818181818182" customWidth="1"/>
    <col min="8" max="8" width="8.72727272727273" customWidth="1"/>
    <col min="9" max="10" width="8.27272727272727" customWidth="1"/>
    <col min="11" max="11" width="19.4545454545455" customWidth="1"/>
  </cols>
  <sheetData>
    <row r="1" ht="27.75" customHeight="1" spans="3:13">
      <c r="C1" s="9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</row>
    <row r="2" ht="18" customHeight="1" spans="3:7">
      <c r="C2" s="10" t="s">
        <v>1</v>
      </c>
      <c r="D2" s="10"/>
      <c r="E2" s="11" t="s">
        <v>2</v>
      </c>
      <c r="F2" s="12">
        <v>255012</v>
      </c>
      <c r="G2" s="13" t="str">
        <f>IFERROR(VLOOKUP(F2,单位列表!B:C,2,FALSE),"")</f>
        <v>北京市第四十四中学</v>
      </c>
    </row>
    <row r="3" ht="39" customHeight="1" spans="3:11">
      <c r="C3" s="14" t="s">
        <v>3</v>
      </c>
      <c r="D3" s="15" t="str">
        <f>F2&amp;"-"&amp;G2</f>
        <v>255012-北京市第四十四中学</v>
      </c>
      <c r="E3" s="16"/>
      <c r="F3" s="17" t="s">
        <v>4</v>
      </c>
      <c r="G3" s="18"/>
      <c r="H3" s="19">
        <v>573.35</v>
      </c>
      <c r="I3" s="18" t="s">
        <v>5</v>
      </c>
      <c r="J3" s="18"/>
      <c r="K3" s="40">
        <v>28</v>
      </c>
    </row>
    <row r="4" ht="15" spans="1:11">
      <c r="A4" s="20" t="s">
        <v>6</v>
      </c>
      <c r="B4" s="20" t="s">
        <v>7</v>
      </c>
      <c r="C4" s="21" t="s">
        <v>8</v>
      </c>
      <c r="D4" s="22" t="s">
        <v>9</v>
      </c>
      <c r="E4" s="23" t="s">
        <v>10</v>
      </c>
      <c r="F4" s="23" t="s">
        <v>11</v>
      </c>
      <c r="G4" s="23" t="s">
        <v>12</v>
      </c>
      <c r="H4" s="23" t="s">
        <v>13</v>
      </c>
      <c r="I4" s="41" t="s">
        <v>14</v>
      </c>
      <c r="J4" s="41" t="s">
        <v>15</v>
      </c>
      <c r="K4" s="42" t="s">
        <v>16</v>
      </c>
    </row>
    <row r="5" spans="1:11">
      <c r="A5" s="24">
        <f>IF(D5="","",$F$2)</f>
        <v>255012</v>
      </c>
      <c r="B5" s="24" t="str">
        <f>IFERROR(VLOOKUP(A5,单位列表!B:C,2,FALSE),"")</f>
        <v>北京市第四十四中学</v>
      </c>
      <c r="C5" s="21">
        <v>1</v>
      </c>
      <c r="D5" s="25" t="s">
        <v>17</v>
      </c>
      <c r="E5" s="26">
        <v>36</v>
      </c>
      <c r="F5" s="24">
        <v>10</v>
      </c>
      <c r="G5" s="24">
        <v>50</v>
      </c>
      <c r="H5" s="24">
        <v>30</v>
      </c>
      <c r="I5" s="24">
        <v>10</v>
      </c>
      <c r="J5" s="24">
        <v>100</v>
      </c>
      <c r="K5" s="43"/>
    </row>
    <row r="6" ht="15" spans="1:11">
      <c r="A6" s="24">
        <f>IF(D6="","",$F$2)</f>
        <v>255012</v>
      </c>
      <c r="B6" s="24" t="str">
        <f>IFERROR(VLOOKUP(A6,单位列表!B:C,2,FALSE),"")</f>
        <v>北京市第四十四中学</v>
      </c>
      <c r="C6" s="21">
        <v>2</v>
      </c>
      <c r="D6" s="25" t="s">
        <v>18</v>
      </c>
      <c r="E6" s="27">
        <v>41.28</v>
      </c>
      <c r="F6" s="24">
        <v>0.31</v>
      </c>
      <c r="G6" s="24">
        <v>40.31</v>
      </c>
      <c r="H6" s="24">
        <v>30</v>
      </c>
      <c r="I6" s="24">
        <v>10</v>
      </c>
      <c r="J6" s="24">
        <v>80.62</v>
      </c>
      <c r="K6" s="42" t="s">
        <v>19</v>
      </c>
    </row>
    <row r="7" spans="1:11">
      <c r="A7" s="24">
        <f>IF(D7="","",$F$2)</f>
        <v>255012</v>
      </c>
      <c r="B7" s="24" t="str">
        <f>IFERROR(VLOOKUP(A7,单位列表!B:C,2,FALSE),"")</f>
        <v>北京市第四十四中学</v>
      </c>
      <c r="C7" s="21">
        <v>3</v>
      </c>
      <c r="D7" s="25" t="s">
        <v>20</v>
      </c>
      <c r="E7" s="27">
        <v>85</v>
      </c>
      <c r="F7" s="24">
        <v>9.926</v>
      </c>
      <c r="G7" s="24">
        <v>49.926</v>
      </c>
      <c r="H7" s="24">
        <v>30</v>
      </c>
      <c r="I7" s="24">
        <v>10</v>
      </c>
      <c r="J7" s="24">
        <v>99.852</v>
      </c>
      <c r="K7" s="44" t="s">
        <v>21</v>
      </c>
    </row>
    <row r="8" spans="1:11">
      <c r="A8" s="24">
        <f>IF(D8="","",$F$2)</f>
        <v>255012</v>
      </c>
      <c r="B8" s="24" t="str">
        <f>IFERROR(VLOOKUP(A8,单位列表!B:C,2,FALSE),"")</f>
        <v>北京市第四十四中学</v>
      </c>
      <c r="C8" s="21">
        <v>4</v>
      </c>
      <c r="D8" s="25" t="s">
        <v>22</v>
      </c>
      <c r="E8" s="27">
        <v>1.28</v>
      </c>
      <c r="F8" s="24">
        <v>10</v>
      </c>
      <c r="G8" s="24">
        <v>50</v>
      </c>
      <c r="H8" s="24">
        <v>30</v>
      </c>
      <c r="I8" s="24">
        <v>10</v>
      </c>
      <c r="J8" s="24">
        <v>100</v>
      </c>
      <c r="K8" s="43"/>
    </row>
    <row r="9" spans="1:11">
      <c r="A9" s="24">
        <f>IF(D9="","",$F$2)</f>
        <v>255012</v>
      </c>
      <c r="B9" s="24" t="str">
        <f>IFERROR(VLOOKUP(A9,单位列表!B:C,2,FALSE),"")</f>
        <v>北京市第四十四中学</v>
      </c>
      <c r="C9" s="21">
        <v>5</v>
      </c>
      <c r="D9" s="28" t="s">
        <v>23</v>
      </c>
      <c r="E9" s="27">
        <v>54.08</v>
      </c>
      <c r="F9" s="29">
        <v>10</v>
      </c>
      <c r="G9" s="29">
        <v>50</v>
      </c>
      <c r="H9" s="29">
        <v>30</v>
      </c>
      <c r="I9" s="29">
        <v>10</v>
      </c>
      <c r="J9" s="29">
        <v>100</v>
      </c>
      <c r="K9" s="45"/>
    </row>
    <row r="10" spans="1:11">
      <c r="A10" s="24">
        <f>IF(D10="","",$F$2)</f>
        <v>255012</v>
      </c>
      <c r="B10" s="24" t="str">
        <f>IFERROR(VLOOKUP(A10,单位列表!B:C,2,FALSE),"")</f>
        <v>北京市第四十四中学</v>
      </c>
      <c r="C10" s="21">
        <v>6</v>
      </c>
      <c r="D10" s="25" t="s">
        <v>24</v>
      </c>
      <c r="E10" s="26">
        <v>98</v>
      </c>
      <c r="F10" s="24">
        <v>10</v>
      </c>
      <c r="G10" s="24">
        <v>50</v>
      </c>
      <c r="H10" s="24">
        <v>30</v>
      </c>
      <c r="I10" s="24">
        <v>10</v>
      </c>
      <c r="J10" s="24">
        <v>100</v>
      </c>
      <c r="K10" s="43"/>
    </row>
    <row r="11" spans="1:11">
      <c r="A11" s="24">
        <f>IF(D11="","",$F$2)</f>
        <v>255012</v>
      </c>
      <c r="B11" s="24" t="str">
        <f>IFERROR(VLOOKUP(A11,单位列表!B:C,2,FALSE),"")</f>
        <v>北京市第四十四中学</v>
      </c>
      <c r="C11" s="21">
        <v>7</v>
      </c>
      <c r="D11" s="25" t="s">
        <v>25</v>
      </c>
      <c r="E11" s="30">
        <v>38.71036</v>
      </c>
      <c r="F11" s="24">
        <v>10</v>
      </c>
      <c r="G11" s="24">
        <v>50</v>
      </c>
      <c r="H11" s="24">
        <v>30</v>
      </c>
      <c r="I11" s="24">
        <v>10</v>
      </c>
      <c r="J11" s="24">
        <v>100</v>
      </c>
      <c r="K11" s="43"/>
    </row>
    <row r="12" spans="1:11">
      <c r="A12" s="24">
        <f>IF(D12="","",$F$2)</f>
        <v>255012</v>
      </c>
      <c r="B12" s="24" t="str">
        <f>IFERROR(VLOOKUP(A12,单位列表!B:C,2,FALSE),"")</f>
        <v>北京市第四十四中学</v>
      </c>
      <c r="C12" s="21">
        <v>8</v>
      </c>
      <c r="D12" s="25" t="s">
        <v>26</v>
      </c>
      <c r="E12" s="26">
        <v>3</v>
      </c>
      <c r="F12" s="24">
        <v>10</v>
      </c>
      <c r="G12" s="24">
        <v>50</v>
      </c>
      <c r="H12" s="24">
        <v>30</v>
      </c>
      <c r="I12" s="24">
        <v>10</v>
      </c>
      <c r="J12" s="24">
        <v>100</v>
      </c>
      <c r="K12" s="43"/>
    </row>
    <row r="13" spans="1:11">
      <c r="A13" s="24">
        <f>IF(D13="","",$F$2)</f>
        <v>255012</v>
      </c>
      <c r="B13" s="24" t="str">
        <f>IFERROR(VLOOKUP(A13,单位列表!B:C,2,FALSE),"")</f>
        <v>北京市第四十四中学</v>
      </c>
      <c r="C13" s="21">
        <v>9</v>
      </c>
      <c r="D13" s="25" t="s">
        <v>27</v>
      </c>
      <c r="E13" s="26">
        <v>15</v>
      </c>
      <c r="F13" s="24">
        <v>10</v>
      </c>
      <c r="G13" s="24">
        <v>50</v>
      </c>
      <c r="H13" s="24">
        <v>30</v>
      </c>
      <c r="I13" s="24">
        <v>10</v>
      </c>
      <c r="J13" s="24">
        <v>100</v>
      </c>
      <c r="K13" s="43"/>
    </row>
    <row r="14" spans="1:11">
      <c r="A14" s="24">
        <f>IF(D14="","",$F$2)</f>
        <v>255012</v>
      </c>
      <c r="B14" s="24" t="str">
        <f>IFERROR(VLOOKUP(A14,单位列表!B:C,2,FALSE),"")</f>
        <v>北京市第四十四中学</v>
      </c>
      <c r="C14" s="21">
        <v>10</v>
      </c>
      <c r="D14" s="25" t="s">
        <v>28</v>
      </c>
      <c r="E14" s="31">
        <v>21.5232</v>
      </c>
      <c r="F14" s="24">
        <v>10</v>
      </c>
      <c r="G14" s="24">
        <v>50</v>
      </c>
      <c r="H14" s="24">
        <v>30</v>
      </c>
      <c r="I14" s="24">
        <v>10</v>
      </c>
      <c r="J14" s="24">
        <v>100</v>
      </c>
      <c r="K14" s="43"/>
    </row>
    <row r="15" spans="1:11">
      <c r="A15" s="24">
        <f>IF(D15="","",$F$2)</f>
        <v>255012</v>
      </c>
      <c r="B15" s="24" t="str">
        <f>IFERROR(VLOOKUP(A15,单位列表!B:C,2,FALSE),"")</f>
        <v>北京市第四十四中学</v>
      </c>
      <c r="C15" s="21">
        <v>11</v>
      </c>
      <c r="D15" s="25" t="s">
        <v>29</v>
      </c>
      <c r="E15" s="26">
        <v>4.5</v>
      </c>
      <c r="F15" s="24">
        <v>10</v>
      </c>
      <c r="G15" s="24">
        <v>50</v>
      </c>
      <c r="H15" s="24">
        <v>30</v>
      </c>
      <c r="I15" s="24">
        <v>10</v>
      </c>
      <c r="J15" s="24">
        <v>100</v>
      </c>
      <c r="K15" s="43"/>
    </row>
    <row r="16" spans="1:11">
      <c r="A16" s="24">
        <f>IF(D16="","",$F$2)</f>
        <v>255012</v>
      </c>
      <c r="B16" s="24" t="str">
        <f>IFERROR(VLOOKUP(A16,单位列表!B:C,2,FALSE),"")</f>
        <v>北京市第四十四中学</v>
      </c>
      <c r="C16" s="21">
        <v>12</v>
      </c>
      <c r="D16" s="25" t="s">
        <v>30</v>
      </c>
      <c r="E16" s="26">
        <v>26.32</v>
      </c>
      <c r="F16" s="24">
        <v>10</v>
      </c>
      <c r="G16" s="24">
        <v>50</v>
      </c>
      <c r="H16" s="24">
        <v>30</v>
      </c>
      <c r="I16" s="24">
        <v>10</v>
      </c>
      <c r="J16" s="24">
        <v>100</v>
      </c>
      <c r="K16" s="43"/>
    </row>
    <row r="17" spans="1:11">
      <c r="A17" s="24">
        <f>IF(D17="","",$F$2)</f>
        <v>255012</v>
      </c>
      <c r="B17" s="24" t="str">
        <f>IFERROR(VLOOKUP(A17,单位列表!B:C,2,FALSE),"")</f>
        <v>北京市第四十四中学</v>
      </c>
      <c r="C17" s="21">
        <v>13</v>
      </c>
      <c r="D17" s="25" t="s">
        <v>31</v>
      </c>
      <c r="E17" s="32">
        <v>10.092</v>
      </c>
      <c r="F17" s="24">
        <v>10</v>
      </c>
      <c r="G17" s="24">
        <v>50</v>
      </c>
      <c r="H17" s="24">
        <v>30</v>
      </c>
      <c r="I17" s="24">
        <v>10</v>
      </c>
      <c r="J17" s="24">
        <v>100</v>
      </c>
      <c r="K17" s="43"/>
    </row>
    <row r="18" spans="1:11">
      <c r="A18" s="24">
        <f>IF(D18="","",$F$2)</f>
        <v>255012</v>
      </c>
      <c r="B18" s="24" t="str">
        <f>IFERROR(VLOOKUP(A18,单位列表!B:C,2,FALSE),"")</f>
        <v>北京市第四十四中学</v>
      </c>
      <c r="C18" s="21">
        <v>14</v>
      </c>
      <c r="D18" s="25" t="s">
        <v>32</v>
      </c>
      <c r="E18" s="26">
        <v>42.84</v>
      </c>
      <c r="F18" s="24">
        <v>10</v>
      </c>
      <c r="G18" s="24">
        <v>50</v>
      </c>
      <c r="H18" s="24">
        <v>30</v>
      </c>
      <c r="I18" s="24">
        <v>10</v>
      </c>
      <c r="J18" s="24">
        <v>100</v>
      </c>
      <c r="K18" s="43"/>
    </row>
    <row r="19" spans="1:11">
      <c r="A19" s="24">
        <f>IF(D19="","",$F$2)</f>
        <v>255012</v>
      </c>
      <c r="B19" s="24" t="str">
        <f>IFERROR(VLOOKUP(A19,单位列表!B:C,2,FALSE),"")</f>
        <v>北京市第四十四中学</v>
      </c>
      <c r="C19" s="21">
        <v>15</v>
      </c>
      <c r="D19" s="25" t="s">
        <v>33</v>
      </c>
      <c r="E19" s="32">
        <v>52.626</v>
      </c>
      <c r="F19" s="24">
        <v>10</v>
      </c>
      <c r="G19" s="24">
        <v>50</v>
      </c>
      <c r="H19" s="24">
        <v>30</v>
      </c>
      <c r="I19" s="24">
        <v>10</v>
      </c>
      <c r="J19" s="24">
        <v>100</v>
      </c>
      <c r="K19" s="43"/>
    </row>
    <row r="20" spans="1:11">
      <c r="A20" s="24">
        <f>IF(D20="","",$F$2)</f>
        <v>255012</v>
      </c>
      <c r="B20" s="24" t="str">
        <f>IFERROR(VLOOKUP(A20,单位列表!B:C,2,FALSE),"")</f>
        <v>北京市第四十四中学</v>
      </c>
      <c r="C20" s="21">
        <v>16</v>
      </c>
      <c r="D20" s="25" t="s">
        <v>34</v>
      </c>
      <c r="E20" s="33">
        <v>47.545</v>
      </c>
      <c r="F20" s="24">
        <v>10</v>
      </c>
      <c r="G20" s="24">
        <v>50</v>
      </c>
      <c r="H20" s="24">
        <v>30</v>
      </c>
      <c r="I20" s="24">
        <v>10</v>
      </c>
      <c r="J20" s="24">
        <v>100</v>
      </c>
      <c r="K20" s="43"/>
    </row>
    <row r="21" spans="1:11">
      <c r="A21" s="24">
        <f>IF(D21="","",$F$2)</f>
        <v>255012</v>
      </c>
      <c r="B21" s="24" t="str">
        <f>IFERROR(VLOOKUP(A21,单位列表!B:C,2,FALSE),"")</f>
        <v>北京市第四十四中学</v>
      </c>
      <c r="C21" s="21">
        <v>17</v>
      </c>
      <c r="D21" s="25" t="s">
        <v>35</v>
      </c>
      <c r="E21" s="31">
        <v>21.4763</v>
      </c>
      <c r="F21" s="24">
        <v>10</v>
      </c>
      <c r="G21" s="24">
        <v>50</v>
      </c>
      <c r="H21" s="24">
        <v>30</v>
      </c>
      <c r="I21" s="24">
        <v>10</v>
      </c>
      <c r="J21" s="24">
        <v>100</v>
      </c>
      <c r="K21" s="43"/>
    </row>
    <row r="22" spans="1:11">
      <c r="A22" s="24">
        <f>IF(D22="","",$F$2)</f>
        <v>255012</v>
      </c>
      <c r="B22" s="24" t="str">
        <f>IFERROR(VLOOKUP(A22,单位列表!B:C,2,FALSE),"")</f>
        <v>北京市第四十四中学</v>
      </c>
      <c r="C22" s="21">
        <v>18</v>
      </c>
      <c r="D22" s="25" t="s">
        <v>36</v>
      </c>
      <c r="E22" s="26">
        <v>0.2</v>
      </c>
      <c r="F22" s="24">
        <v>10</v>
      </c>
      <c r="G22" s="24">
        <v>50</v>
      </c>
      <c r="H22" s="24">
        <v>30</v>
      </c>
      <c r="I22" s="24">
        <v>10</v>
      </c>
      <c r="J22" s="24">
        <v>100</v>
      </c>
      <c r="K22" s="43"/>
    </row>
    <row r="23" spans="1:11">
      <c r="A23" s="24">
        <f>IF(D23="","",$F$2)</f>
        <v>255012</v>
      </c>
      <c r="B23" s="24" t="str">
        <f>IFERROR(VLOOKUP(A23,单位列表!B:C,2,FALSE),"")</f>
        <v>北京市第四十四中学</v>
      </c>
      <c r="C23" s="21">
        <v>19</v>
      </c>
      <c r="D23" s="25" t="s">
        <v>37</v>
      </c>
      <c r="E23" s="34">
        <v>4.1336</v>
      </c>
      <c r="F23" s="24">
        <v>10</v>
      </c>
      <c r="G23" s="24">
        <v>50</v>
      </c>
      <c r="H23" s="24">
        <v>30</v>
      </c>
      <c r="I23" s="24">
        <v>10</v>
      </c>
      <c r="J23" s="24">
        <v>100</v>
      </c>
      <c r="K23" s="43"/>
    </row>
    <row r="24" ht="19" spans="1:11">
      <c r="A24" s="24">
        <f>IF(D24="","",$F$2)</f>
        <v>255012</v>
      </c>
      <c r="B24" s="24" t="str">
        <f>IFERROR(VLOOKUP(A24,单位列表!B:C,2,FALSE),"")</f>
        <v>北京市第四十四中学</v>
      </c>
      <c r="C24" s="21">
        <v>20</v>
      </c>
      <c r="D24" s="25" t="s">
        <v>38</v>
      </c>
      <c r="E24" s="27">
        <v>0.36</v>
      </c>
      <c r="F24" s="24">
        <v>0.888</v>
      </c>
      <c r="G24" s="24">
        <v>40.888</v>
      </c>
      <c r="H24" s="24">
        <v>30</v>
      </c>
      <c r="I24" s="24">
        <v>10</v>
      </c>
      <c r="J24" s="24">
        <v>81.776</v>
      </c>
      <c r="K24" s="44" t="s">
        <v>39</v>
      </c>
    </row>
    <row r="25" ht="19" spans="1:11">
      <c r="A25" s="24"/>
      <c r="B25" s="24"/>
      <c r="C25" s="21">
        <v>21</v>
      </c>
      <c r="D25" s="25" t="s">
        <v>40</v>
      </c>
      <c r="E25" s="27">
        <v>0.21</v>
      </c>
      <c r="F25" s="24">
        <v>10</v>
      </c>
      <c r="G25" s="24">
        <v>50</v>
      </c>
      <c r="H25" s="24">
        <v>30</v>
      </c>
      <c r="I25" s="24">
        <v>10</v>
      </c>
      <c r="J25" s="24">
        <v>100</v>
      </c>
      <c r="K25" s="43"/>
    </row>
    <row r="26" ht="19" spans="1:11">
      <c r="A26" s="24"/>
      <c r="B26" s="24"/>
      <c r="C26" s="21">
        <v>22</v>
      </c>
      <c r="D26" s="25" t="s">
        <v>41</v>
      </c>
      <c r="E26" s="27">
        <v>0.84</v>
      </c>
      <c r="F26" s="24">
        <v>7.14</v>
      </c>
      <c r="G26" s="24">
        <v>47.14</v>
      </c>
      <c r="H26" s="24">
        <v>30</v>
      </c>
      <c r="I26" s="24">
        <v>10</v>
      </c>
      <c r="J26" s="24">
        <v>94.28</v>
      </c>
      <c r="K26" s="44" t="s">
        <v>42</v>
      </c>
    </row>
    <row r="27" ht="19" spans="1:11">
      <c r="A27" s="24"/>
      <c r="B27" s="24"/>
      <c r="C27" s="21">
        <v>23</v>
      </c>
      <c r="D27" s="25" t="s">
        <v>43</v>
      </c>
      <c r="E27" s="27">
        <v>0.18</v>
      </c>
      <c r="F27" s="24">
        <v>10</v>
      </c>
      <c r="G27" s="24">
        <v>50</v>
      </c>
      <c r="H27" s="24">
        <v>30</v>
      </c>
      <c r="I27" s="24">
        <v>10</v>
      </c>
      <c r="J27" s="24">
        <v>100</v>
      </c>
      <c r="K27" s="43"/>
    </row>
    <row r="28" ht="19" spans="1:11">
      <c r="A28" s="24"/>
      <c r="B28" s="24"/>
      <c r="C28" s="21">
        <v>24</v>
      </c>
      <c r="D28" s="25" t="s">
        <v>44</v>
      </c>
      <c r="E28" s="27">
        <v>1.08</v>
      </c>
      <c r="F28" s="24">
        <v>10</v>
      </c>
      <c r="G28" s="24">
        <v>50</v>
      </c>
      <c r="H28" s="24">
        <v>30</v>
      </c>
      <c r="I28" s="24">
        <v>10</v>
      </c>
      <c r="J28" s="24">
        <v>100</v>
      </c>
      <c r="K28" s="43"/>
    </row>
    <row r="29" ht="16" customHeight="1" spans="1:11">
      <c r="A29" s="24"/>
      <c r="B29" s="24"/>
      <c r="C29" s="21">
        <v>25</v>
      </c>
      <c r="D29" s="25" t="s">
        <v>45</v>
      </c>
      <c r="E29" s="27">
        <v>12.01</v>
      </c>
      <c r="F29" s="24">
        <v>6.42</v>
      </c>
      <c r="G29" s="24">
        <v>46.42</v>
      </c>
      <c r="H29" s="24">
        <v>30</v>
      </c>
      <c r="I29" s="24">
        <v>10</v>
      </c>
      <c r="J29" s="24">
        <v>92.84</v>
      </c>
      <c r="K29" s="44" t="s">
        <v>46</v>
      </c>
    </row>
    <row r="30" ht="15" customHeight="1" spans="1:11">
      <c r="A30" s="24"/>
      <c r="B30" s="24"/>
      <c r="C30" s="21">
        <v>26</v>
      </c>
      <c r="D30" s="25" t="s">
        <v>47</v>
      </c>
      <c r="E30" s="26">
        <v>0.24</v>
      </c>
      <c r="F30" s="24">
        <v>10</v>
      </c>
      <c r="G30" s="24">
        <v>50</v>
      </c>
      <c r="H30" s="24">
        <v>30</v>
      </c>
      <c r="I30" s="24">
        <v>10</v>
      </c>
      <c r="J30" s="24">
        <v>100</v>
      </c>
      <c r="K30" s="43"/>
    </row>
    <row r="31" ht="18" customHeight="1" spans="1:11">
      <c r="A31" s="24"/>
      <c r="B31" s="24"/>
      <c r="C31" s="21">
        <v>27</v>
      </c>
      <c r="D31" s="25" t="s">
        <v>48</v>
      </c>
      <c r="E31" s="26">
        <v>0.21</v>
      </c>
      <c r="F31" s="24">
        <v>10</v>
      </c>
      <c r="G31" s="24">
        <v>50</v>
      </c>
      <c r="H31" s="24">
        <v>30</v>
      </c>
      <c r="I31" s="24">
        <v>10</v>
      </c>
      <c r="J31" s="24">
        <v>100</v>
      </c>
      <c r="K31" s="43"/>
    </row>
    <row r="32" ht="17" customHeight="1" spans="1:11">
      <c r="A32" s="24"/>
      <c r="B32" s="24"/>
      <c r="C32" s="21">
        <v>28</v>
      </c>
      <c r="D32" s="25" t="s">
        <v>49</v>
      </c>
      <c r="E32" s="26">
        <v>0.12</v>
      </c>
      <c r="F32" s="24">
        <v>10</v>
      </c>
      <c r="G32" s="24">
        <v>50</v>
      </c>
      <c r="H32" s="24">
        <v>30</v>
      </c>
      <c r="I32" s="24">
        <v>10</v>
      </c>
      <c r="J32" s="24">
        <v>100</v>
      </c>
      <c r="K32" s="43"/>
    </row>
    <row r="33" s="8" customFormat="1" spans="1:11">
      <c r="A33" s="24" t="str">
        <f t="shared" ref="A33:A76" si="0">IF(D33="","",$F$2)</f>
        <v/>
      </c>
      <c r="B33" s="24" t="str">
        <f>IFERROR(VLOOKUP(A33,单位列表!B:C,2,FALSE),"")</f>
        <v/>
      </c>
      <c r="C33" s="35"/>
      <c r="D33" s="36"/>
      <c r="E33" s="37"/>
      <c r="K33" s="36"/>
    </row>
    <row r="34" s="8" customFormat="1" spans="1:11">
      <c r="A34" s="24" t="str">
        <f t="shared" si="0"/>
        <v/>
      </c>
      <c r="B34" s="24" t="str">
        <f>IFERROR(VLOOKUP(A34,单位列表!B:C,2,FALSE),"")</f>
        <v/>
      </c>
      <c r="C34" s="35"/>
      <c r="D34" s="36"/>
      <c r="E34" s="37"/>
      <c r="K34" s="36"/>
    </row>
    <row r="35" s="8" customFormat="1" spans="1:11">
      <c r="A35" s="24" t="str">
        <f t="shared" si="0"/>
        <v/>
      </c>
      <c r="B35" s="24" t="str">
        <f>IFERROR(VLOOKUP(A35,单位列表!B:C,2,FALSE),"")</f>
        <v/>
      </c>
      <c r="C35" s="35"/>
      <c r="D35" s="36"/>
      <c r="E35" s="37"/>
      <c r="K35" s="36"/>
    </row>
    <row r="36" s="8" customFormat="1" spans="1:11">
      <c r="A36" s="24" t="str">
        <f t="shared" si="0"/>
        <v/>
      </c>
      <c r="B36" s="24" t="str">
        <f>IFERROR(VLOOKUP(A36,单位列表!B:C,2,FALSE),"")</f>
        <v/>
      </c>
      <c r="C36" s="35"/>
      <c r="D36" s="36"/>
      <c r="E36" s="37"/>
      <c r="K36" s="36"/>
    </row>
    <row r="37" s="8" customFormat="1" spans="1:11">
      <c r="A37" s="24" t="str">
        <f t="shared" si="0"/>
        <v/>
      </c>
      <c r="B37" s="24" t="str">
        <f>IFERROR(VLOOKUP(A37,单位列表!B:C,2,FALSE),"")</f>
        <v/>
      </c>
      <c r="C37" s="35"/>
      <c r="D37" s="36"/>
      <c r="E37" s="37"/>
      <c r="K37" s="36"/>
    </row>
    <row r="38" s="8" customFormat="1" spans="1:11">
      <c r="A38" s="24" t="str">
        <f t="shared" si="0"/>
        <v/>
      </c>
      <c r="B38" s="24" t="str">
        <f>IFERROR(VLOOKUP(A38,单位列表!B:C,2,FALSE),"")</f>
        <v/>
      </c>
      <c r="C38" s="35"/>
      <c r="D38" s="36"/>
      <c r="E38" s="37"/>
      <c r="K38" s="36"/>
    </row>
    <row r="39" s="8" customFormat="1" spans="1:11">
      <c r="A39" s="24" t="str">
        <f t="shared" si="0"/>
        <v/>
      </c>
      <c r="B39" s="24" t="str">
        <f>IFERROR(VLOOKUP(A39,单位列表!B:C,2,FALSE),"")</f>
        <v/>
      </c>
      <c r="C39" s="35"/>
      <c r="D39" s="36"/>
      <c r="E39" s="37"/>
      <c r="K39" s="36"/>
    </row>
    <row r="40" s="8" customFormat="1" spans="1:11">
      <c r="A40" s="24" t="str">
        <f t="shared" si="0"/>
        <v/>
      </c>
      <c r="B40" s="24" t="str">
        <f>IFERROR(VLOOKUP(A40,单位列表!B:C,2,FALSE),"")</f>
        <v/>
      </c>
      <c r="C40" s="35"/>
      <c r="D40" s="36"/>
      <c r="E40" s="37"/>
      <c r="K40" s="36"/>
    </row>
    <row r="41" s="8" customFormat="1" spans="1:11">
      <c r="A41" s="24" t="str">
        <f t="shared" si="0"/>
        <v/>
      </c>
      <c r="B41" s="24" t="str">
        <f>IFERROR(VLOOKUP(A41,单位列表!B:C,2,FALSE),"")</f>
        <v/>
      </c>
      <c r="C41" s="35"/>
      <c r="D41" s="36"/>
      <c r="E41" s="37"/>
      <c r="K41" s="36"/>
    </row>
    <row r="42" s="8" customFormat="1" spans="1:11">
      <c r="A42" s="24" t="str">
        <f t="shared" si="0"/>
        <v/>
      </c>
      <c r="B42" s="24" t="str">
        <f>IFERROR(VLOOKUP(A42,单位列表!B:C,2,FALSE),"")</f>
        <v/>
      </c>
      <c r="C42" s="35"/>
      <c r="D42" s="36"/>
      <c r="E42" s="37"/>
      <c r="K42" s="36"/>
    </row>
    <row r="43" s="8" customFormat="1" spans="1:11">
      <c r="A43" s="24" t="str">
        <f t="shared" si="0"/>
        <v/>
      </c>
      <c r="B43" s="24" t="str">
        <f>IFERROR(VLOOKUP(A43,单位列表!B:C,2,FALSE),"")</f>
        <v/>
      </c>
      <c r="C43" s="35"/>
      <c r="D43" s="36"/>
      <c r="E43" s="37"/>
      <c r="K43" s="36"/>
    </row>
    <row r="44" s="8" customFormat="1" spans="1:11">
      <c r="A44" s="24" t="str">
        <f t="shared" si="0"/>
        <v/>
      </c>
      <c r="B44" s="24" t="str">
        <f>IFERROR(VLOOKUP(A44,单位列表!B:C,2,FALSE),"")</f>
        <v/>
      </c>
      <c r="C44" s="35"/>
      <c r="D44" s="36"/>
      <c r="E44" s="37"/>
      <c r="K44" s="36"/>
    </row>
    <row r="45" s="8" customFormat="1" spans="1:11">
      <c r="A45" s="24" t="str">
        <f t="shared" si="0"/>
        <v/>
      </c>
      <c r="B45" s="24" t="str">
        <f>IFERROR(VLOOKUP(A45,单位列表!B:C,2,FALSE),"")</f>
        <v/>
      </c>
      <c r="C45" s="35"/>
      <c r="D45" s="36"/>
      <c r="E45" s="37"/>
      <c r="K45" s="36"/>
    </row>
    <row r="46" s="8" customFormat="1" spans="1:11">
      <c r="A46" s="24" t="str">
        <f t="shared" si="0"/>
        <v/>
      </c>
      <c r="B46" s="24" t="str">
        <f>IFERROR(VLOOKUP(A46,单位列表!B:C,2,FALSE),"")</f>
        <v/>
      </c>
      <c r="C46" s="35"/>
      <c r="D46" s="36"/>
      <c r="E46" s="37"/>
      <c r="K46" s="36"/>
    </row>
    <row r="47" s="8" customFormat="1" spans="1:11">
      <c r="A47" s="24" t="str">
        <f t="shared" si="0"/>
        <v/>
      </c>
      <c r="B47" s="24" t="str">
        <f>IFERROR(VLOOKUP(A47,单位列表!B:C,2,FALSE),"")</f>
        <v/>
      </c>
      <c r="C47" s="35"/>
      <c r="D47" s="36"/>
      <c r="E47" s="37"/>
      <c r="K47" s="36"/>
    </row>
    <row r="48" s="8" customFormat="1" spans="1:11">
      <c r="A48" s="24" t="str">
        <f t="shared" si="0"/>
        <v/>
      </c>
      <c r="B48" s="24" t="str">
        <f>IFERROR(VLOOKUP(A48,单位列表!B:C,2,FALSE),"")</f>
        <v/>
      </c>
      <c r="C48" s="35"/>
      <c r="D48" s="36"/>
      <c r="E48" s="37"/>
      <c r="K48" s="36"/>
    </row>
    <row r="49" s="8" customFormat="1" spans="1:11">
      <c r="A49" s="24" t="str">
        <f t="shared" si="0"/>
        <v/>
      </c>
      <c r="B49" s="24" t="str">
        <f>IFERROR(VLOOKUP(A49,单位列表!B:C,2,FALSE),"")</f>
        <v/>
      </c>
      <c r="C49" s="35"/>
      <c r="D49" s="36"/>
      <c r="E49" s="37"/>
      <c r="K49" s="36"/>
    </row>
    <row r="50" s="8" customFormat="1" spans="1:11">
      <c r="A50" s="24" t="str">
        <f t="shared" si="0"/>
        <v/>
      </c>
      <c r="B50" s="24" t="str">
        <f>IFERROR(VLOOKUP(A50,单位列表!B:C,2,FALSE),"")</f>
        <v/>
      </c>
      <c r="C50" s="35"/>
      <c r="D50" s="36"/>
      <c r="E50" s="37"/>
      <c r="K50" s="36"/>
    </row>
    <row r="51" s="8" customFormat="1" spans="1:11">
      <c r="A51" s="24" t="str">
        <f t="shared" si="0"/>
        <v/>
      </c>
      <c r="B51" s="24" t="str">
        <f>IFERROR(VLOOKUP(A51,单位列表!B:C,2,FALSE),"")</f>
        <v/>
      </c>
      <c r="C51" s="35"/>
      <c r="D51" s="36"/>
      <c r="E51" s="37"/>
      <c r="K51" s="36"/>
    </row>
    <row r="52" s="8" customFormat="1" spans="1:11">
      <c r="A52" s="24" t="str">
        <f t="shared" si="0"/>
        <v/>
      </c>
      <c r="B52" s="24" t="str">
        <f>IFERROR(VLOOKUP(A52,单位列表!B:C,2,FALSE),"")</f>
        <v/>
      </c>
      <c r="C52" s="35"/>
      <c r="D52" s="36"/>
      <c r="E52" s="37"/>
      <c r="K52" s="36"/>
    </row>
    <row r="53" s="8" customFormat="1" spans="1:11">
      <c r="A53" s="24" t="str">
        <f t="shared" si="0"/>
        <v/>
      </c>
      <c r="B53" s="24" t="str">
        <f>IFERROR(VLOOKUP(A53,单位列表!B:C,2,FALSE),"")</f>
        <v/>
      </c>
      <c r="C53" s="35"/>
      <c r="D53" s="36"/>
      <c r="E53" s="37"/>
      <c r="K53" s="36"/>
    </row>
    <row r="54" s="8" customFormat="1" spans="1:11">
      <c r="A54" s="24" t="str">
        <f t="shared" si="0"/>
        <v/>
      </c>
      <c r="B54" s="24" t="str">
        <f>IFERROR(VLOOKUP(A54,单位列表!B:C,2,FALSE),"")</f>
        <v/>
      </c>
      <c r="C54" s="35"/>
      <c r="D54" s="36"/>
      <c r="E54" s="37"/>
      <c r="K54" s="36"/>
    </row>
    <row r="55" s="8" customFormat="1" spans="1:11">
      <c r="A55" s="24" t="str">
        <f t="shared" si="0"/>
        <v/>
      </c>
      <c r="B55" s="24" t="str">
        <f>IFERROR(VLOOKUP(A55,单位列表!B:C,2,FALSE),"")</f>
        <v/>
      </c>
      <c r="C55" s="35"/>
      <c r="D55" s="36"/>
      <c r="E55" s="37"/>
      <c r="K55" s="36"/>
    </row>
    <row r="56" s="8" customFormat="1" spans="1:11">
      <c r="A56" s="24" t="str">
        <f t="shared" si="0"/>
        <v/>
      </c>
      <c r="B56" s="24" t="str">
        <f>IFERROR(VLOOKUP(A56,单位列表!B:C,2,FALSE),"")</f>
        <v/>
      </c>
      <c r="C56" s="35"/>
      <c r="D56" s="36"/>
      <c r="E56" s="37"/>
      <c r="K56" s="36"/>
    </row>
    <row r="57" s="8" customFormat="1" spans="1:11">
      <c r="A57" s="24" t="str">
        <f t="shared" si="0"/>
        <v/>
      </c>
      <c r="B57" s="24" t="str">
        <f>IFERROR(VLOOKUP(A57,单位列表!B:C,2,FALSE),"")</f>
        <v/>
      </c>
      <c r="C57" s="35"/>
      <c r="D57" s="36"/>
      <c r="E57" s="37"/>
      <c r="K57" s="36"/>
    </row>
    <row r="58" spans="1:11">
      <c r="A58" s="24" t="str">
        <f t="shared" si="0"/>
        <v/>
      </c>
      <c r="B58" s="24" t="str">
        <f>IFERROR(VLOOKUP(A58,单位列表!B:C,2,FALSE),"")</f>
        <v/>
      </c>
      <c r="D58" s="38"/>
      <c r="E58" s="39"/>
      <c r="K58" s="38"/>
    </row>
    <row r="59" spans="1:11">
      <c r="A59" s="24" t="str">
        <f t="shared" si="0"/>
        <v/>
      </c>
      <c r="B59" s="24" t="str">
        <f>IFERROR(VLOOKUP(A59,单位列表!B:C,2,FALSE),"")</f>
        <v/>
      </c>
      <c r="D59" s="38"/>
      <c r="E59" s="39"/>
      <c r="K59" s="38"/>
    </row>
    <row r="60" spans="1:11">
      <c r="A60" s="24" t="str">
        <f t="shared" si="0"/>
        <v/>
      </c>
      <c r="B60" s="24" t="str">
        <f>IFERROR(VLOOKUP(A60,单位列表!B:C,2,FALSE),"")</f>
        <v/>
      </c>
      <c r="D60" s="38"/>
      <c r="E60" s="39"/>
      <c r="K60" s="38"/>
    </row>
    <row r="61" spans="1:11">
      <c r="A61" s="24" t="str">
        <f t="shared" si="0"/>
        <v/>
      </c>
      <c r="B61" s="24" t="str">
        <f>IFERROR(VLOOKUP(A61,单位列表!B:C,2,FALSE),"")</f>
        <v/>
      </c>
      <c r="D61" s="38"/>
      <c r="E61" s="39"/>
      <c r="K61" s="38"/>
    </row>
    <row r="62" spans="1:11">
      <c r="A62" s="24" t="str">
        <f t="shared" si="0"/>
        <v/>
      </c>
      <c r="B62" s="24" t="str">
        <f>IFERROR(VLOOKUP(A62,单位列表!B:C,2,FALSE),"")</f>
        <v/>
      </c>
      <c r="D62" s="38"/>
      <c r="E62" s="39"/>
      <c r="K62" s="38"/>
    </row>
    <row r="63" spans="1:11">
      <c r="A63" s="24" t="str">
        <f t="shared" si="0"/>
        <v/>
      </c>
      <c r="B63" s="24" t="str">
        <f>IFERROR(VLOOKUP(A63,单位列表!B:C,2,FALSE),"")</f>
        <v/>
      </c>
      <c r="D63" s="38"/>
      <c r="E63" s="39"/>
      <c r="K63" s="38"/>
    </row>
    <row r="64" spans="1:11">
      <c r="A64" s="24" t="str">
        <f t="shared" si="0"/>
        <v/>
      </c>
      <c r="B64" s="24" t="str">
        <f>IFERROR(VLOOKUP(A64,单位列表!B:C,2,FALSE),"")</f>
        <v/>
      </c>
      <c r="D64" s="38"/>
      <c r="E64" s="39"/>
      <c r="K64" s="38"/>
    </row>
    <row r="65" spans="1:11">
      <c r="A65" s="24" t="str">
        <f t="shared" si="0"/>
        <v/>
      </c>
      <c r="B65" s="24" t="str">
        <f>IFERROR(VLOOKUP(A65,单位列表!B:C,2,FALSE),"")</f>
        <v/>
      </c>
      <c r="D65" s="38"/>
      <c r="E65" s="39"/>
      <c r="K65" s="38"/>
    </row>
    <row r="66" spans="1:11">
      <c r="A66" s="24" t="str">
        <f t="shared" si="0"/>
        <v/>
      </c>
      <c r="B66" s="24" t="str">
        <f>IFERROR(VLOOKUP(A66,单位列表!B:C,2,FALSE),"")</f>
        <v/>
      </c>
      <c r="D66" s="38"/>
      <c r="E66" s="39"/>
      <c r="K66" s="38"/>
    </row>
    <row r="67" spans="1:11">
      <c r="A67" s="24" t="str">
        <f t="shared" si="0"/>
        <v/>
      </c>
      <c r="B67" s="24" t="str">
        <f>IFERROR(VLOOKUP(A67,单位列表!B:C,2,FALSE),"")</f>
        <v/>
      </c>
      <c r="D67" s="38"/>
      <c r="E67" s="39"/>
      <c r="K67" s="38"/>
    </row>
    <row r="68" spans="1:11">
      <c r="A68" s="24" t="str">
        <f t="shared" si="0"/>
        <v/>
      </c>
      <c r="B68" s="24" t="str">
        <f>IFERROR(VLOOKUP(A68,单位列表!B:C,2,FALSE),"")</f>
        <v/>
      </c>
      <c r="D68" s="38"/>
      <c r="E68" s="39"/>
      <c r="K68" s="38"/>
    </row>
    <row r="69" spans="1:11">
      <c r="A69" s="24" t="str">
        <f t="shared" si="0"/>
        <v/>
      </c>
      <c r="B69" s="24" t="str">
        <f>IFERROR(VLOOKUP(A69,单位列表!B:C,2,FALSE),"")</f>
        <v/>
      </c>
      <c r="D69" s="38"/>
      <c r="E69" s="39"/>
      <c r="K69" s="38"/>
    </row>
    <row r="70" spans="1:11">
      <c r="A70" s="24" t="str">
        <f t="shared" si="0"/>
        <v/>
      </c>
      <c r="B70" s="24" t="str">
        <f>IFERROR(VLOOKUP(A70,单位列表!B:C,2,FALSE),"")</f>
        <v/>
      </c>
      <c r="D70" s="38"/>
      <c r="E70" s="39"/>
      <c r="K70" s="38"/>
    </row>
    <row r="71" spans="1:11">
      <c r="A71" s="24" t="str">
        <f t="shared" si="0"/>
        <v/>
      </c>
      <c r="B71" s="24" t="str">
        <f>IFERROR(VLOOKUP(A71,单位列表!B:C,2,FALSE),"")</f>
        <v/>
      </c>
      <c r="D71" s="38"/>
      <c r="E71" s="39"/>
      <c r="K71" s="38"/>
    </row>
    <row r="72" spans="1:11">
      <c r="A72" s="24" t="str">
        <f t="shared" si="0"/>
        <v/>
      </c>
      <c r="B72" s="24" t="str">
        <f>IFERROR(VLOOKUP(A72,单位列表!B:C,2,FALSE),"")</f>
        <v/>
      </c>
      <c r="D72" s="38"/>
      <c r="E72" s="39"/>
      <c r="K72" s="38"/>
    </row>
    <row r="73" spans="1:11">
      <c r="A73" s="24" t="str">
        <f t="shared" si="0"/>
        <v/>
      </c>
      <c r="B73" s="24" t="str">
        <f>IFERROR(VLOOKUP(A73,单位列表!B:C,2,FALSE),"")</f>
        <v/>
      </c>
      <c r="D73" s="38"/>
      <c r="E73" s="39"/>
      <c r="K73" s="38"/>
    </row>
    <row r="74" spans="1:11">
      <c r="A74" s="24" t="str">
        <f t="shared" si="0"/>
        <v/>
      </c>
      <c r="B74" s="24" t="str">
        <f>IFERROR(VLOOKUP(A74,单位列表!B:C,2,FALSE),"")</f>
        <v/>
      </c>
      <c r="D74" s="38"/>
      <c r="E74" s="39"/>
      <c r="K74" s="38"/>
    </row>
    <row r="75" spans="1:11">
      <c r="A75" s="24" t="str">
        <f t="shared" si="0"/>
        <v/>
      </c>
      <c r="B75" s="24" t="str">
        <f>IFERROR(VLOOKUP(A75,单位列表!B:C,2,FALSE),"")</f>
        <v/>
      </c>
      <c r="D75" s="38"/>
      <c r="E75" s="39"/>
      <c r="K75" s="38"/>
    </row>
    <row r="76" spans="1:11">
      <c r="A76" s="24" t="str">
        <f t="shared" si="0"/>
        <v/>
      </c>
      <c r="B76" s="24" t="str">
        <f>IFERROR(VLOOKUP(A76,单位列表!B:C,2,FALSE),"")</f>
        <v/>
      </c>
      <c r="D76" s="38"/>
      <c r="E76" s="39"/>
      <c r="K76" s="38"/>
    </row>
    <row r="77" spans="1:11">
      <c r="A77" s="24" t="str">
        <f t="shared" ref="A77:A140" si="1">IF(D77="","",$F$2)</f>
        <v/>
      </c>
      <c r="B77" s="24" t="str">
        <f>IFERROR(VLOOKUP(A77,单位列表!B:C,2,FALSE),"")</f>
        <v/>
      </c>
      <c r="D77" s="38"/>
      <c r="E77" s="39"/>
      <c r="K77" s="38"/>
    </row>
    <row r="78" spans="1:11">
      <c r="A78" s="24" t="str">
        <f t="shared" si="1"/>
        <v/>
      </c>
      <c r="B78" s="24" t="str">
        <f>IFERROR(VLOOKUP(A78,单位列表!B:C,2,FALSE),"")</f>
        <v/>
      </c>
      <c r="D78" s="38"/>
      <c r="E78" s="39"/>
      <c r="K78" s="38"/>
    </row>
    <row r="79" spans="1:11">
      <c r="A79" s="24" t="str">
        <f t="shared" si="1"/>
        <v/>
      </c>
      <c r="B79" s="24" t="str">
        <f>IFERROR(VLOOKUP(A79,单位列表!B:C,2,FALSE),"")</f>
        <v/>
      </c>
      <c r="D79" s="38"/>
      <c r="E79" s="39"/>
      <c r="K79" s="38"/>
    </row>
    <row r="80" spans="1:11">
      <c r="A80" s="24" t="str">
        <f t="shared" si="1"/>
        <v/>
      </c>
      <c r="B80" s="24" t="str">
        <f>IFERROR(VLOOKUP(A80,单位列表!B:C,2,FALSE),"")</f>
        <v/>
      </c>
      <c r="D80" s="38"/>
      <c r="E80" s="39"/>
      <c r="K80" s="38"/>
    </row>
    <row r="81" spans="1:11">
      <c r="A81" s="24" t="str">
        <f t="shared" si="1"/>
        <v/>
      </c>
      <c r="B81" s="24" t="str">
        <f>IFERROR(VLOOKUP(A81,单位列表!B:C,2,FALSE),"")</f>
        <v/>
      </c>
      <c r="D81" s="38"/>
      <c r="E81" s="39"/>
      <c r="K81" s="38"/>
    </row>
    <row r="82" spans="1:11">
      <c r="A82" s="24" t="str">
        <f t="shared" si="1"/>
        <v/>
      </c>
      <c r="B82" s="24" t="str">
        <f>IFERROR(VLOOKUP(A82,单位列表!B:C,2,FALSE),"")</f>
        <v/>
      </c>
      <c r="D82" s="38"/>
      <c r="E82" s="39"/>
      <c r="K82" s="38"/>
    </row>
    <row r="83" spans="1:11">
      <c r="A83" s="24" t="str">
        <f t="shared" si="1"/>
        <v/>
      </c>
      <c r="B83" s="24" t="str">
        <f>IFERROR(VLOOKUP(A83,单位列表!B:C,2,FALSE),"")</f>
        <v/>
      </c>
      <c r="D83" s="38"/>
      <c r="E83" s="39"/>
      <c r="K83" s="38"/>
    </row>
    <row r="84" spans="1:11">
      <c r="A84" s="24" t="str">
        <f t="shared" si="1"/>
        <v/>
      </c>
      <c r="B84" s="24" t="str">
        <f>IFERROR(VLOOKUP(A84,单位列表!B:C,2,FALSE),"")</f>
        <v/>
      </c>
      <c r="D84" s="38"/>
      <c r="E84" s="39"/>
      <c r="K84" s="38"/>
    </row>
    <row r="85" spans="1:11">
      <c r="A85" s="24" t="str">
        <f t="shared" si="1"/>
        <v/>
      </c>
      <c r="B85" s="24" t="str">
        <f>IFERROR(VLOOKUP(A85,单位列表!B:C,2,FALSE),"")</f>
        <v/>
      </c>
      <c r="D85" s="38"/>
      <c r="E85" s="39"/>
      <c r="K85" s="38"/>
    </row>
    <row r="86" spans="1:11">
      <c r="A86" s="24" t="str">
        <f t="shared" si="1"/>
        <v/>
      </c>
      <c r="B86" s="24" t="str">
        <f>IFERROR(VLOOKUP(A86,单位列表!B:C,2,FALSE),"")</f>
        <v/>
      </c>
      <c r="D86" s="38"/>
      <c r="E86" s="39"/>
      <c r="K86" s="38"/>
    </row>
    <row r="87" spans="1:11">
      <c r="A87" s="24" t="str">
        <f t="shared" si="1"/>
        <v/>
      </c>
      <c r="B87" s="24" t="str">
        <f>IFERROR(VLOOKUP(A87,单位列表!B:C,2,FALSE),"")</f>
        <v/>
      </c>
      <c r="D87" s="38"/>
      <c r="E87" s="39"/>
      <c r="K87" s="38"/>
    </row>
    <row r="88" spans="1:11">
      <c r="A88" s="24" t="str">
        <f t="shared" si="1"/>
        <v/>
      </c>
      <c r="B88" s="24" t="str">
        <f>IFERROR(VLOOKUP(A88,单位列表!B:C,2,FALSE),"")</f>
        <v/>
      </c>
      <c r="D88" s="38"/>
      <c r="E88" s="39"/>
      <c r="K88" s="38"/>
    </row>
    <row r="89" spans="1:11">
      <c r="A89" s="24" t="str">
        <f t="shared" si="1"/>
        <v/>
      </c>
      <c r="B89" s="24" t="str">
        <f>IFERROR(VLOOKUP(A89,单位列表!B:C,2,FALSE),"")</f>
        <v/>
      </c>
      <c r="D89" s="38"/>
      <c r="E89" s="39"/>
      <c r="K89" s="38"/>
    </row>
    <row r="90" spans="1:11">
      <c r="A90" s="24" t="str">
        <f t="shared" si="1"/>
        <v/>
      </c>
      <c r="B90" s="24" t="str">
        <f>IFERROR(VLOOKUP(A90,单位列表!B:C,2,FALSE),"")</f>
        <v/>
      </c>
      <c r="D90" s="38"/>
      <c r="E90" s="39"/>
      <c r="K90" s="38"/>
    </row>
    <row r="91" spans="1:11">
      <c r="A91" s="24" t="str">
        <f t="shared" si="1"/>
        <v/>
      </c>
      <c r="B91" s="24" t="str">
        <f>IFERROR(VLOOKUP(A91,单位列表!B:C,2,FALSE),"")</f>
        <v/>
      </c>
      <c r="D91" s="38"/>
      <c r="E91" s="39"/>
      <c r="K91" s="38"/>
    </row>
    <row r="92" spans="1:11">
      <c r="A92" s="24" t="str">
        <f t="shared" si="1"/>
        <v/>
      </c>
      <c r="B92" s="24" t="str">
        <f>IFERROR(VLOOKUP(A92,单位列表!B:C,2,FALSE),"")</f>
        <v/>
      </c>
      <c r="D92" s="38"/>
      <c r="E92" s="39"/>
      <c r="K92" s="38"/>
    </row>
    <row r="93" spans="1:11">
      <c r="A93" s="24" t="str">
        <f t="shared" si="1"/>
        <v/>
      </c>
      <c r="B93" s="24" t="str">
        <f>IFERROR(VLOOKUP(A93,单位列表!B:C,2,FALSE),"")</f>
        <v/>
      </c>
      <c r="D93" s="38"/>
      <c r="E93" s="39"/>
      <c r="K93" s="38"/>
    </row>
    <row r="94" spans="1:11">
      <c r="A94" s="24" t="str">
        <f t="shared" si="1"/>
        <v/>
      </c>
      <c r="B94" s="24" t="str">
        <f>IFERROR(VLOOKUP(A94,单位列表!B:C,2,FALSE),"")</f>
        <v/>
      </c>
      <c r="D94" s="38"/>
      <c r="E94" s="39"/>
      <c r="K94" s="38"/>
    </row>
    <row r="95" spans="1:11">
      <c r="A95" s="24" t="str">
        <f t="shared" si="1"/>
        <v/>
      </c>
      <c r="B95" s="24" t="str">
        <f>IFERROR(VLOOKUP(A95,单位列表!B:C,2,FALSE),"")</f>
        <v/>
      </c>
      <c r="D95" s="38"/>
      <c r="E95" s="39"/>
      <c r="K95" s="38"/>
    </row>
    <row r="96" spans="1:11">
      <c r="A96" s="24" t="str">
        <f t="shared" si="1"/>
        <v/>
      </c>
      <c r="B96" s="24" t="str">
        <f>IFERROR(VLOOKUP(A96,单位列表!B:C,2,FALSE),"")</f>
        <v/>
      </c>
      <c r="D96" s="38"/>
      <c r="E96" s="39"/>
      <c r="K96" s="38"/>
    </row>
    <row r="97" spans="1:11">
      <c r="A97" s="24" t="str">
        <f t="shared" si="1"/>
        <v/>
      </c>
      <c r="B97" s="24" t="str">
        <f>IFERROR(VLOOKUP(A97,单位列表!B:C,2,FALSE),"")</f>
        <v/>
      </c>
      <c r="D97" s="38"/>
      <c r="E97" s="39"/>
      <c r="K97" s="38"/>
    </row>
    <row r="98" spans="1:11">
      <c r="A98" s="24" t="str">
        <f t="shared" si="1"/>
        <v/>
      </c>
      <c r="B98" s="24" t="str">
        <f>IFERROR(VLOOKUP(A98,单位列表!B:C,2,FALSE),"")</f>
        <v/>
      </c>
      <c r="D98" s="38"/>
      <c r="E98" s="39"/>
      <c r="K98" s="38"/>
    </row>
    <row r="99" spans="1:11">
      <c r="A99" s="24" t="str">
        <f t="shared" si="1"/>
        <v/>
      </c>
      <c r="B99" s="24" t="str">
        <f>IFERROR(VLOOKUP(A99,单位列表!B:C,2,FALSE),"")</f>
        <v/>
      </c>
      <c r="D99" s="38"/>
      <c r="E99" s="39"/>
      <c r="K99" s="38"/>
    </row>
    <row r="100" spans="1:11">
      <c r="A100" s="24" t="str">
        <f t="shared" si="1"/>
        <v/>
      </c>
      <c r="B100" s="24" t="str">
        <f>IFERROR(VLOOKUP(A100,单位列表!B:C,2,FALSE),"")</f>
        <v/>
      </c>
      <c r="D100" s="38"/>
      <c r="E100" s="39"/>
      <c r="K100" s="38"/>
    </row>
    <row r="101" spans="1:11">
      <c r="A101" s="24" t="str">
        <f t="shared" si="1"/>
        <v/>
      </c>
      <c r="B101" s="24" t="str">
        <f>IFERROR(VLOOKUP(A101,单位列表!B:C,2,FALSE),"")</f>
        <v/>
      </c>
      <c r="D101" s="38"/>
      <c r="E101" s="39"/>
      <c r="K101" s="38"/>
    </row>
    <row r="102" spans="1:11">
      <c r="A102" s="24" t="str">
        <f t="shared" si="1"/>
        <v/>
      </c>
      <c r="B102" s="24" t="str">
        <f>IFERROR(VLOOKUP(A102,单位列表!B:C,2,FALSE),"")</f>
        <v/>
      </c>
      <c r="D102" s="38"/>
      <c r="E102" s="39"/>
      <c r="K102" s="38"/>
    </row>
    <row r="103" spans="1:11">
      <c r="A103" s="24" t="str">
        <f t="shared" si="1"/>
        <v/>
      </c>
      <c r="B103" s="24" t="str">
        <f>IFERROR(VLOOKUP(A103,单位列表!B:C,2,FALSE),"")</f>
        <v/>
      </c>
      <c r="D103" s="38"/>
      <c r="E103" s="39"/>
      <c r="K103" s="38"/>
    </row>
    <row r="104" spans="1:11">
      <c r="A104" s="24" t="str">
        <f t="shared" si="1"/>
        <v/>
      </c>
      <c r="B104" s="24" t="str">
        <f>IFERROR(VLOOKUP(A104,单位列表!B:C,2,FALSE),"")</f>
        <v/>
      </c>
      <c r="D104" s="38"/>
      <c r="E104" s="39"/>
      <c r="K104" s="38"/>
    </row>
    <row r="105" spans="1:11">
      <c r="A105" s="24" t="str">
        <f t="shared" si="1"/>
        <v/>
      </c>
      <c r="B105" s="24" t="str">
        <f>IFERROR(VLOOKUP(A105,单位列表!B:C,2,FALSE),"")</f>
        <v/>
      </c>
      <c r="D105" s="38"/>
      <c r="E105" s="39"/>
      <c r="K105" s="38"/>
    </row>
    <row r="106" spans="1:5">
      <c r="A106" s="24" t="str">
        <f t="shared" si="1"/>
        <v/>
      </c>
      <c r="B106" s="24" t="str">
        <f>IFERROR(VLOOKUP(A106,单位列表!B:C,2,FALSE),"")</f>
        <v/>
      </c>
      <c r="D106" s="38"/>
      <c r="E106" s="39"/>
    </row>
    <row r="107" spans="1:5">
      <c r="A107" s="24" t="str">
        <f t="shared" si="1"/>
        <v/>
      </c>
      <c r="B107" s="24" t="str">
        <f>IFERROR(VLOOKUP(A107,单位列表!B:C,2,FALSE),"")</f>
        <v/>
      </c>
      <c r="D107" s="38"/>
      <c r="E107" s="39"/>
    </row>
    <row r="108" spans="1:5">
      <c r="A108" s="24" t="str">
        <f t="shared" si="1"/>
        <v/>
      </c>
      <c r="B108" s="24" t="str">
        <f>IFERROR(VLOOKUP(A108,单位列表!B:C,2,FALSE),"")</f>
        <v/>
      </c>
      <c r="D108" s="38"/>
      <c r="E108" s="39"/>
    </row>
    <row r="109" spans="1:5">
      <c r="A109" s="24" t="str">
        <f t="shared" si="1"/>
        <v/>
      </c>
      <c r="B109" s="24" t="str">
        <f>IFERROR(VLOOKUP(A109,单位列表!B:C,2,FALSE),"")</f>
        <v/>
      </c>
      <c r="E109" s="39"/>
    </row>
    <row r="110" spans="1:5">
      <c r="A110" s="24" t="str">
        <f t="shared" si="1"/>
        <v/>
      </c>
      <c r="B110" s="24" t="str">
        <f>IFERROR(VLOOKUP(A110,单位列表!B:C,2,FALSE),"")</f>
        <v/>
      </c>
      <c r="E110" s="39"/>
    </row>
    <row r="111" spans="1:5">
      <c r="A111" s="24" t="str">
        <f t="shared" si="1"/>
        <v/>
      </c>
      <c r="B111" s="24" t="str">
        <f>IFERROR(VLOOKUP(A111,单位列表!B:C,2,FALSE),"")</f>
        <v/>
      </c>
      <c r="E111" s="39"/>
    </row>
    <row r="112" spans="1:5">
      <c r="A112" s="24" t="str">
        <f t="shared" si="1"/>
        <v/>
      </c>
      <c r="B112" s="24" t="str">
        <f>IFERROR(VLOOKUP(A112,单位列表!B:C,2,FALSE),"")</f>
        <v/>
      </c>
      <c r="E112" s="39"/>
    </row>
    <row r="113" spans="1:5">
      <c r="A113" s="24" t="str">
        <f t="shared" si="1"/>
        <v/>
      </c>
      <c r="B113" s="24" t="str">
        <f>IFERROR(VLOOKUP(A113,单位列表!B:C,2,FALSE),"")</f>
        <v/>
      </c>
      <c r="E113" s="39"/>
    </row>
    <row r="114" spans="1:2">
      <c r="A114" s="24" t="str">
        <f t="shared" si="1"/>
        <v/>
      </c>
      <c r="B114" s="24" t="str">
        <f>IFERROR(VLOOKUP(A114,单位列表!B:C,2,FALSE),"")</f>
        <v/>
      </c>
    </row>
    <row r="115" spans="1:2">
      <c r="A115" s="24" t="str">
        <f t="shared" si="1"/>
        <v/>
      </c>
      <c r="B115" s="24" t="str">
        <f>IFERROR(VLOOKUP(A115,单位列表!B:C,2,FALSE),"")</f>
        <v/>
      </c>
    </row>
    <row r="116" spans="1:2">
      <c r="A116" s="24" t="str">
        <f t="shared" si="1"/>
        <v/>
      </c>
      <c r="B116" s="24" t="str">
        <f>IFERROR(VLOOKUP(A116,单位列表!B:C,2,FALSE),"")</f>
        <v/>
      </c>
    </row>
    <row r="117" spans="1:2">
      <c r="A117" s="24" t="str">
        <f t="shared" si="1"/>
        <v/>
      </c>
      <c r="B117" s="24" t="str">
        <f>IFERROR(VLOOKUP(A117,单位列表!B:C,2,FALSE),"")</f>
        <v/>
      </c>
    </row>
    <row r="118" spans="1:2">
      <c r="A118" s="24" t="str">
        <f t="shared" si="1"/>
        <v/>
      </c>
      <c r="B118" s="24" t="str">
        <f>IFERROR(VLOOKUP(A118,单位列表!B:C,2,FALSE),"")</f>
        <v/>
      </c>
    </row>
    <row r="119" spans="1:2">
      <c r="A119" s="24" t="str">
        <f t="shared" si="1"/>
        <v/>
      </c>
      <c r="B119" s="24" t="str">
        <f>IFERROR(VLOOKUP(A119,单位列表!B:C,2,FALSE),"")</f>
        <v/>
      </c>
    </row>
    <row r="120" spans="1:2">
      <c r="A120" s="24" t="str">
        <f t="shared" si="1"/>
        <v/>
      </c>
      <c r="B120" s="24" t="str">
        <f>IFERROR(VLOOKUP(A120,单位列表!B:C,2,FALSE),"")</f>
        <v/>
      </c>
    </row>
    <row r="121" spans="1:2">
      <c r="A121" s="24" t="str">
        <f t="shared" si="1"/>
        <v/>
      </c>
      <c r="B121" s="24" t="str">
        <f>IFERROR(VLOOKUP(A121,单位列表!B:C,2,FALSE),"")</f>
        <v/>
      </c>
    </row>
    <row r="122" spans="1:2">
      <c r="A122" s="24" t="str">
        <f t="shared" si="1"/>
        <v/>
      </c>
      <c r="B122" s="24" t="str">
        <f>IFERROR(VLOOKUP(A122,单位列表!B:C,2,FALSE),"")</f>
        <v/>
      </c>
    </row>
    <row r="123" spans="1:2">
      <c r="A123" s="24" t="str">
        <f t="shared" si="1"/>
        <v/>
      </c>
      <c r="B123" s="24" t="str">
        <f>IFERROR(VLOOKUP(A123,单位列表!B:C,2,FALSE),"")</f>
        <v/>
      </c>
    </row>
    <row r="124" spans="1:2">
      <c r="A124" s="24" t="str">
        <f t="shared" si="1"/>
        <v/>
      </c>
      <c r="B124" s="24" t="str">
        <f>IFERROR(VLOOKUP(A124,单位列表!B:C,2,FALSE),"")</f>
        <v/>
      </c>
    </row>
    <row r="125" spans="1:2">
      <c r="A125" s="24" t="str">
        <f t="shared" si="1"/>
        <v/>
      </c>
      <c r="B125" s="24" t="str">
        <f>IFERROR(VLOOKUP(A125,单位列表!B:C,2,FALSE),"")</f>
        <v/>
      </c>
    </row>
    <row r="126" spans="1:2">
      <c r="A126" s="24" t="str">
        <f t="shared" si="1"/>
        <v/>
      </c>
      <c r="B126" s="24" t="str">
        <f>IFERROR(VLOOKUP(A126,单位列表!B:C,2,FALSE),"")</f>
        <v/>
      </c>
    </row>
    <row r="127" spans="1:2">
      <c r="A127" s="24" t="str">
        <f t="shared" si="1"/>
        <v/>
      </c>
      <c r="B127" s="24" t="str">
        <f>IFERROR(VLOOKUP(A127,单位列表!B:C,2,FALSE),"")</f>
        <v/>
      </c>
    </row>
    <row r="128" spans="1:2">
      <c r="A128" s="24" t="str">
        <f t="shared" si="1"/>
        <v/>
      </c>
      <c r="B128" s="24" t="str">
        <f>IFERROR(VLOOKUP(A128,单位列表!B:C,2,FALSE),"")</f>
        <v/>
      </c>
    </row>
    <row r="129" spans="1:2">
      <c r="A129" s="24" t="str">
        <f t="shared" si="1"/>
        <v/>
      </c>
      <c r="B129" s="24" t="str">
        <f>IFERROR(VLOOKUP(A129,单位列表!B:C,2,FALSE),"")</f>
        <v/>
      </c>
    </row>
    <row r="130" spans="1:2">
      <c r="A130" s="24" t="str">
        <f t="shared" si="1"/>
        <v/>
      </c>
      <c r="B130" s="24" t="str">
        <f>IFERROR(VLOOKUP(A130,单位列表!B:C,2,FALSE),"")</f>
        <v/>
      </c>
    </row>
    <row r="131" spans="1:2">
      <c r="A131" s="24" t="str">
        <f t="shared" si="1"/>
        <v/>
      </c>
      <c r="B131" s="24" t="str">
        <f>IFERROR(VLOOKUP(A131,单位列表!B:C,2,FALSE),"")</f>
        <v/>
      </c>
    </row>
    <row r="132" spans="1:2">
      <c r="A132" s="24" t="str">
        <f t="shared" si="1"/>
        <v/>
      </c>
      <c r="B132" s="24" t="str">
        <f>IFERROR(VLOOKUP(A132,单位列表!B:C,2,FALSE),"")</f>
        <v/>
      </c>
    </row>
    <row r="133" spans="1:2">
      <c r="A133" s="24" t="str">
        <f t="shared" si="1"/>
        <v/>
      </c>
      <c r="B133" s="24" t="str">
        <f>IFERROR(VLOOKUP(A133,单位列表!B:C,2,FALSE),"")</f>
        <v/>
      </c>
    </row>
    <row r="134" spans="1:2">
      <c r="A134" s="24" t="str">
        <f t="shared" si="1"/>
        <v/>
      </c>
      <c r="B134" s="24" t="str">
        <f>IFERROR(VLOOKUP(A134,单位列表!B:C,2,FALSE),"")</f>
        <v/>
      </c>
    </row>
    <row r="135" spans="1:2">
      <c r="A135" s="24" t="str">
        <f t="shared" si="1"/>
        <v/>
      </c>
      <c r="B135" s="24" t="str">
        <f>IFERROR(VLOOKUP(A135,单位列表!B:C,2,FALSE),"")</f>
        <v/>
      </c>
    </row>
    <row r="136" spans="1:2">
      <c r="A136" s="24" t="str">
        <f t="shared" si="1"/>
        <v/>
      </c>
      <c r="B136" s="24" t="str">
        <f>IFERROR(VLOOKUP(A136,单位列表!B:C,2,FALSE),"")</f>
        <v/>
      </c>
    </row>
    <row r="137" spans="1:2">
      <c r="A137" s="24" t="str">
        <f t="shared" si="1"/>
        <v/>
      </c>
      <c r="B137" s="24" t="str">
        <f>IFERROR(VLOOKUP(A137,单位列表!B:C,2,FALSE),"")</f>
        <v/>
      </c>
    </row>
    <row r="138" spans="1:2">
      <c r="A138" s="24" t="str">
        <f t="shared" si="1"/>
        <v/>
      </c>
      <c r="B138" s="24" t="str">
        <f>IFERROR(VLOOKUP(A138,单位列表!B:C,2,FALSE),"")</f>
        <v/>
      </c>
    </row>
    <row r="139" spans="1:2">
      <c r="A139" s="24" t="str">
        <f t="shared" si="1"/>
        <v/>
      </c>
      <c r="B139" s="24" t="str">
        <f>IFERROR(VLOOKUP(A139,单位列表!B:C,2,FALSE),"")</f>
        <v/>
      </c>
    </row>
    <row r="140" spans="1:2">
      <c r="A140" s="24" t="str">
        <f t="shared" si="1"/>
        <v/>
      </c>
      <c r="B140" s="24" t="str">
        <f>IFERROR(VLOOKUP(A140,单位列表!B:C,2,FALSE),"")</f>
        <v/>
      </c>
    </row>
    <row r="141" spans="1:2">
      <c r="A141" s="24" t="str">
        <f t="shared" ref="A141:A204" si="2">IF(D141="","",$F$2)</f>
        <v/>
      </c>
      <c r="B141" s="24" t="str">
        <f>IFERROR(VLOOKUP(A141,单位列表!B:C,2,FALSE),"")</f>
        <v/>
      </c>
    </row>
    <row r="142" spans="1:2">
      <c r="A142" s="24" t="str">
        <f t="shared" si="2"/>
        <v/>
      </c>
      <c r="B142" s="24" t="str">
        <f>IFERROR(VLOOKUP(A142,单位列表!B:C,2,FALSE),"")</f>
        <v/>
      </c>
    </row>
    <row r="143" spans="1:2">
      <c r="A143" s="24" t="str">
        <f t="shared" si="2"/>
        <v/>
      </c>
      <c r="B143" s="24" t="str">
        <f>IFERROR(VLOOKUP(A143,单位列表!B:C,2,FALSE),"")</f>
        <v/>
      </c>
    </row>
    <row r="144" spans="1:2">
      <c r="A144" s="24" t="str">
        <f t="shared" si="2"/>
        <v/>
      </c>
      <c r="B144" s="24" t="str">
        <f>IFERROR(VLOOKUP(A144,单位列表!B:C,2,FALSE),"")</f>
        <v/>
      </c>
    </row>
    <row r="145" spans="1:2">
      <c r="A145" s="24" t="str">
        <f t="shared" si="2"/>
        <v/>
      </c>
      <c r="B145" s="24" t="str">
        <f>IFERROR(VLOOKUP(A145,单位列表!B:C,2,FALSE),"")</f>
        <v/>
      </c>
    </row>
    <row r="146" spans="1:2">
      <c r="A146" s="24" t="str">
        <f t="shared" si="2"/>
        <v/>
      </c>
      <c r="B146" s="24" t="str">
        <f>IFERROR(VLOOKUP(A146,单位列表!B:C,2,FALSE),"")</f>
        <v/>
      </c>
    </row>
    <row r="147" spans="1:2">
      <c r="A147" s="24" t="str">
        <f t="shared" si="2"/>
        <v/>
      </c>
      <c r="B147" s="24" t="str">
        <f>IFERROR(VLOOKUP(A147,单位列表!B:C,2,FALSE),"")</f>
        <v/>
      </c>
    </row>
    <row r="148" spans="1:2">
      <c r="A148" s="24" t="str">
        <f t="shared" si="2"/>
        <v/>
      </c>
      <c r="B148" s="24" t="str">
        <f>IFERROR(VLOOKUP(A148,单位列表!B:C,2,FALSE),"")</f>
        <v/>
      </c>
    </row>
    <row r="149" spans="1:2">
      <c r="A149" s="24" t="str">
        <f t="shared" si="2"/>
        <v/>
      </c>
      <c r="B149" s="24" t="str">
        <f>IFERROR(VLOOKUP(A149,单位列表!B:C,2,FALSE),"")</f>
        <v/>
      </c>
    </row>
    <row r="150" spans="1:2">
      <c r="A150" s="24" t="str">
        <f t="shared" si="2"/>
        <v/>
      </c>
      <c r="B150" s="24" t="str">
        <f>IFERROR(VLOOKUP(A150,单位列表!B:C,2,FALSE),"")</f>
        <v/>
      </c>
    </row>
    <row r="151" spans="1:2">
      <c r="A151" s="24" t="str">
        <f t="shared" si="2"/>
        <v/>
      </c>
      <c r="B151" s="24" t="str">
        <f>IFERROR(VLOOKUP(A151,单位列表!B:C,2,FALSE),"")</f>
        <v/>
      </c>
    </row>
    <row r="152" spans="1:2">
      <c r="A152" s="24" t="str">
        <f t="shared" si="2"/>
        <v/>
      </c>
      <c r="B152" s="24" t="str">
        <f>IFERROR(VLOOKUP(A152,单位列表!B:C,2,FALSE),"")</f>
        <v/>
      </c>
    </row>
    <row r="153" spans="1:2">
      <c r="A153" s="24" t="str">
        <f t="shared" si="2"/>
        <v/>
      </c>
      <c r="B153" s="24" t="str">
        <f>IFERROR(VLOOKUP(A153,单位列表!B:C,2,FALSE),"")</f>
        <v/>
      </c>
    </row>
    <row r="154" spans="1:2">
      <c r="A154" s="24" t="str">
        <f t="shared" si="2"/>
        <v/>
      </c>
      <c r="B154" s="24" t="str">
        <f>IFERROR(VLOOKUP(A154,单位列表!B:C,2,FALSE),"")</f>
        <v/>
      </c>
    </row>
    <row r="155" spans="1:2">
      <c r="A155" s="24" t="str">
        <f t="shared" si="2"/>
        <v/>
      </c>
      <c r="B155" s="24" t="str">
        <f>IFERROR(VLOOKUP(A155,单位列表!B:C,2,FALSE),"")</f>
        <v/>
      </c>
    </row>
    <row r="156" spans="1:2">
      <c r="A156" s="24" t="str">
        <f t="shared" si="2"/>
        <v/>
      </c>
      <c r="B156" s="24" t="str">
        <f>IFERROR(VLOOKUP(A156,单位列表!B:C,2,FALSE),"")</f>
        <v/>
      </c>
    </row>
    <row r="157" spans="1:2">
      <c r="A157" s="24" t="str">
        <f t="shared" si="2"/>
        <v/>
      </c>
      <c r="B157" s="24" t="str">
        <f>IFERROR(VLOOKUP(A157,单位列表!B:C,2,FALSE),"")</f>
        <v/>
      </c>
    </row>
    <row r="158" spans="1:2">
      <c r="A158" s="24" t="str">
        <f t="shared" si="2"/>
        <v/>
      </c>
      <c r="B158" s="24" t="str">
        <f>IFERROR(VLOOKUP(A158,单位列表!B:C,2,FALSE),"")</f>
        <v/>
      </c>
    </row>
    <row r="159" spans="1:2">
      <c r="A159" s="24" t="str">
        <f t="shared" si="2"/>
        <v/>
      </c>
      <c r="B159" s="24" t="str">
        <f>IFERROR(VLOOKUP(A159,单位列表!B:C,2,FALSE),"")</f>
        <v/>
      </c>
    </row>
    <row r="160" spans="1:2">
      <c r="A160" s="24" t="str">
        <f t="shared" si="2"/>
        <v/>
      </c>
      <c r="B160" s="24" t="str">
        <f>IFERROR(VLOOKUP(A160,单位列表!B:C,2,FALSE),"")</f>
        <v/>
      </c>
    </row>
    <row r="161" spans="1:2">
      <c r="A161" s="24" t="str">
        <f t="shared" si="2"/>
        <v/>
      </c>
      <c r="B161" s="24" t="str">
        <f>IFERROR(VLOOKUP(A161,单位列表!B:C,2,FALSE),"")</f>
        <v/>
      </c>
    </row>
    <row r="162" spans="1:2">
      <c r="A162" s="24" t="str">
        <f t="shared" si="2"/>
        <v/>
      </c>
      <c r="B162" s="24" t="str">
        <f>IFERROR(VLOOKUP(A162,单位列表!B:C,2,FALSE),"")</f>
        <v/>
      </c>
    </row>
    <row r="163" spans="1:2">
      <c r="A163" s="24" t="str">
        <f t="shared" si="2"/>
        <v/>
      </c>
      <c r="B163" s="24" t="str">
        <f>IFERROR(VLOOKUP(A163,单位列表!B:C,2,FALSE),"")</f>
        <v/>
      </c>
    </row>
    <row r="164" spans="1:2">
      <c r="A164" s="24" t="str">
        <f t="shared" si="2"/>
        <v/>
      </c>
      <c r="B164" s="24" t="str">
        <f>IFERROR(VLOOKUP(A164,单位列表!B:C,2,FALSE),"")</f>
        <v/>
      </c>
    </row>
    <row r="165" spans="1:2">
      <c r="A165" s="24" t="str">
        <f t="shared" si="2"/>
        <v/>
      </c>
      <c r="B165" s="24" t="str">
        <f>IFERROR(VLOOKUP(A165,单位列表!B:C,2,FALSE),"")</f>
        <v/>
      </c>
    </row>
    <row r="166" spans="1:2">
      <c r="A166" s="24" t="str">
        <f t="shared" si="2"/>
        <v/>
      </c>
      <c r="B166" s="24" t="str">
        <f>IFERROR(VLOOKUP(A166,单位列表!B:C,2,FALSE),"")</f>
        <v/>
      </c>
    </row>
    <row r="167" spans="1:2">
      <c r="A167" s="24" t="str">
        <f t="shared" si="2"/>
        <v/>
      </c>
      <c r="B167" s="24" t="str">
        <f>IFERROR(VLOOKUP(A167,单位列表!B:C,2,FALSE),"")</f>
        <v/>
      </c>
    </row>
    <row r="168" spans="1:2">
      <c r="A168" s="24" t="str">
        <f t="shared" si="2"/>
        <v/>
      </c>
      <c r="B168" s="24" t="str">
        <f>IFERROR(VLOOKUP(A168,单位列表!B:C,2,FALSE),"")</f>
        <v/>
      </c>
    </row>
    <row r="169" spans="1:2">
      <c r="A169" s="24" t="str">
        <f t="shared" si="2"/>
        <v/>
      </c>
      <c r="B169" s="24" t="str">
        <f>IFERROR(VLOOKUP(A169,单位列表!B:C,2,FALSE),"")</f>
        <v/>
      </c>
    </row>
    <row r="170" spans="1:2">
      <c r="A170" s="24" t="str">
        <f t="shared" si="2"/>
        <v/>
      </c>
      <c r="B170" s="24" t="str">
        <f>IFERROR(VLOOKUP(A170,单位列表!B:C,2,FALSE),"")</f>
        <v/>
      </c>
    </row>
    <row r="171" spans="1:2">
      <c r="A171" s="24" t="str">
        <f t="shared" si="2"/>
        <v/>
      </c>
      <c r="B171" s="24" t="str">
        <f>IFERROR(VLOOKUP(A171,单位列表!B:C,2,FALSE),"")</f>
        <v/>
      </c>
    </row>
    <row r="172" spans="1:2">
      <c r="A172" s="24" t="str">
        <f t="shared" si="2"/>
        <v/>
      </c>
      <c r="B172" s="24" t="str">
        <f>IFERROR(VLOOKUP(A172,单位列表!B:C,2,FALSE),"")</f>
        <v/>
      </c>
    </row>
    <row r="173" spans="1:2">
      <c r="A173" s="24" t="str">
        <f t="shared" si="2"/>
        <v/>
      </c>
      <c r="B173" s="24" t="str">
        <f>IFERROR(VLOOKUP(A173,单位列表!B:C,2,FALSE),"")</f>
        <v/>
      </c>
    </row>
    <row r="174" spans="1:2">
      <c r="A174" s="24" t="str">
        <f t="shared" si="2"/>
        <v/>
      </c>
      <c r="B174" s="24" t="str">
        <f>IFERROR(VLOOKUP(A174,单位列表!B:C,2,FALSE),"")</f>
        <v/>
      </c>
    </row>
    <row r="175" spans="1:2">
      <c r="A175" s="24" t="str">
        <f t="shared" si="2"/>
        <v/>
      </c>
      <c r="B175" s="24" t="str">
        <f>IFERROR(VLOOKUP(A175,单位列表!B:C,2,FALSE),"")</f>
        <v/>
      </c>
    </row>
    <row r="176" spans="1:2">
      <c r="A176" s="24" t="str">
        <f t="shared" si="2"/>
        <v/>
      </c>
      <c r="B176" s="24" t="str">
        <f>IFERROR(VLOOKUP(A176,单位列表!B:C,2,FALSE),"")</f>
        <v/>
      </c>
    </row>
    <row r="177" spans="1:2">
      <c r="A177" s="24" t="str">
        <f t="shared" si="2"/>
        <v/>
      </c>
      <c r="B177" s="24" t="str">
        <f>IFERROR(VLOOKUP(A177,单位列表!B:C,2,FALSE),"")</f>
        <v/>
      </c>
    </row>
    <row r="178" spans="1:2">
      <c r="A178" s="24" t="str">
        <f t="shared" si="2"/>
        <v/>
      </c>
      <c r="B178" s="24" t="str">
        <f>IFERROR(VLOOKUP(A178,单位列表!B:C,2,FALSE),"")</f>
        <v/>
      </c>
    </row>
    <row r="179" spans="1:2">
      <c r="A179" s="24" t="str">
        <f t="shared" si="2"/>
        <v/>
      </c>
      <c r="B179" s="24" t="str">
        <f>IFERROR(VLOOKUP(A179,单位列表!B:C,2,FALSE),"")</f>
        <v/>
      </c>
    </row>
    <row r="180" spans="1:2">
      <c r="A180" s="24" t="str">
        <f t="shared" si="2"/>
        <v/>
      </c>
      <c r="B180" s="24" t="str">
        <f>IFERROR(VLOOKUP(A180,单位列表!B:C,2,FALSE),"")</f>
        <v/>
      </c>
    </row>
    <row r="181" spans="1:2">
      <c r="A181" s="24" t="str">
        <f t="shared" si="2"/>
        <v/>
      </c>
      <c r="B181" s="24" t="str">
        <f>IFERROR(VLOOKUP(A181,单位列表!B:C,2,FALSE),"")</f>
        <v/>
      </c>
    </row>
    <row r="182" spans="1:2">
      <c r="A182" s="24" t="str">
        <f t="shared" si="2"/>
        <v/>
      </c>
      <c r="B182" s="24" t="str">
        <f>IFERROR(VLOOKUP(A182,单位列表!B:C,2,FALSE),"")</f>
        <v/>
      </c>
    </row>
    <row r="183" spans="1:2">
      <c r="A183" s="24" t="str">
        <f t="shared" si="2"/>
        <v/>
      </c>
      <c r="B183" s="24" t="str">
        <f>IFERROR(VLOOKUP(A183,单位列表!B:C,2,FALSE),"")</f>
        <v/>
      </c>
    </row>
    <row r="184" spans="1:2">
      <c r="A184" s="24" t="str">
        <f t="shared" si="2"/>
        <v/>
      </c>
      <c r="B184" s="24" t="str">
        <f>IFERROR(VLOOKUP(A184,单位列表!B:C,2,FALSE),"")</f>
        <v/>
      </c>
    </row>
    <row r="185" spans="1:2">
      <c r="A185" s="24" t="str">
        <f t="shared" si="2"/>
        <v/>
      </c>
      <c r="B185" s="24" t="str">
        <f>IFERROR(VLOOKUP(A185,单位列表!B:C,2,FALSE),"")</f>
        <v/>
      </c>
    </row>
    <row r="186" spans="1:2">
      <c r="A186" s="24" t="str">
        <f t="shared" si="2"/>
        <v/>
      </c>
      <c r="B186" s="24" t="str">
        <f>IFERROR(VLOOKUP(A186,单位列表!B:C,2,FALSE),"")</f>
        <v/>
      </c>
    </row>
    <row r="187" spans="1:2">
      <c r="A187" s="24" t="str">
        <f t="shared" si="2"/>
        <v/>
      </c>
      <c r="B187" s="24" t="str">
        <f>IFERROR(VLOOKUP(A187,单位列表!B:C,2,FALSE),"")</f>
        <v/>
      </c>
    </row>
    <row r="188" spans="1:2">
      <c r="A188" s="24" t="str">
        <f t="shared" si="2"/>
        <v/>
      </c>
      <c r="B188" s="24" t="str">
        <f>IFERROR(VLOOKUP(A188,单位列表!B:C,2,FALSE),"")</f>
        <v/>
      </c>
    </row>
    <row r="189" spans="1:2">
      <c r="A189" s="24" t="str">
        <f t="shared" si="2"/>
        <v/>
      </c>
      <c r="B189" s="24" t="str">
        <f>IFERROR(VLOOKUP(A189,单位列表!B:C,2,FALSE),"")</f>
        <v/>
      </c>
    </row>
    <row r="190" spans="1:2">
      <c r="A190" s="24" t="str">
        <f t="shared" si="2"/>
        <v/>
      </c>
      <c r="B190" s="24" t="str">
        <f>IFERROR(VLOOKUP(A190,单位列表!B:C,2,FALSE),"")</f>
        <v/>
      </c>
    </row>
    <row r="191" spans="1:2">
      <c r="A191" s="24" t="str">
        <f t="shared" si="2"/>
        <v/>
      </c>
      <c r="B191" s="24" t="str">
        <f>IFERROR(VLOOKUP(A191,单位列表!B:C,2,FALSE),"")</f>
        <v/>
      </c>
    </row>
    <row r="192" spans="1:2">
      <c r="A192" s="24" t="str">
        <f t="shared" si="2"/>
        <v/>
      </c>
      <c r="B192" s="24" t="str">
        <f>IFERROR(VLOOKUP(A192,单位列表!B:C,2,FALSE),"")</f>
        <v/>
      </c>
    </row>
    <row r="193" spans="1:2">
      <c r="A193" s="24" t="str">
        <f t="shared" si="2"/>
        <v/>
      </c>
      <c r="B193" s="24" t="str">
        <f>IFERROR(VLOOKUP(A193,单位列表!B:C,2,FALSE),"")</f>
        <v/>
      </c>
    </row>
    <row r="194" spans="1:2">
      <c r="A194" s="24" t="str">
        <f t="shared" si="2"/>
        <v/>
      </c>
      <c r="B194" s="24" t="str">
        <f>IFERROR(VLOOKUP(A194,单位列表!B:C,2,FALSE),"")</f>
        <v/>
      </c>
    </row>
    <row r="195" spans="1:2">
      <c r="A195" s="24" t="str">
        <f t="shared" si="2"/>
        <v/>
      </c>
      <c r="B195" s="24" t="str">
        <f>IFERROR(VLOOKUP(A195,单位列表!B:C,2,FALSE),"")</f>
        <v/>
      </c>
    </row>
    <row r="196" spans="1:2">
      <c r="A196" s="24" t="str">
        <f t="shared" si="2"/>
        <v/>
      </c>
      <c r="B196" s="24" t="str">
        <f>IFERROR(VLOOKUP(A196,单位列表!B:C,2,FALSE),"")</f>
        <v/>
      </c>
    </row>
    <row r="197" spans="1:2">
      <c r="A197" s="24" t="str">
        <f t="shared" si="2"/>
        <v/>
      </c>
      <c r="B197" s="24" t="str">
        <f>IFERROR(VLOOKUP(A197,单位列表!B:C,2,FALSE),"")</f>
        <v/>
      </c>
    </row>
    <row r="198" spans="1:2">
      <c r="A198" s="24" t="str">
        <f t="shared" si="2"/>
        <v/>
      </c>
      <c r="B198" s="24" t="str">
        <f>IFERROR(VLOOKUP(A198,单位列表!B:C,2,FALSE),"")</f>
        <v/>
      </c>
    </row>
    <row r="199" spans="1:2">
      <c r="A199" s="24" t="str">
        <f t="shared" si="2"/>
        <v/>
      </c>
      <c r="B199" s="24" t="str">
        <f>IFERROR(VLOOKUP(A199,单位列表!B:C,2,FALSE),"")</f>
        <v/>
      </c>
    </row>
    <row r="200" spans="1:2">
      <c r="A200" s="24" t="str">
        <f t="shared" si="2"/>
        <v/>
      </c>
      <c r="B200" s="24" t="str">
        <f>IFERROR(VLOOKUP(A200,单位列表!B:C,2,FALSE),"")</f>
        <v/>
      </c>
    </row>
    <row r="201" spans="1:2">
      <c r="A201" s="24" t="str">
        <f t="shared" si="2"/>
        <v/>
      </c>
      <c r="B201" s="24" t="str">
        <f>IFERROR(VLOOKUP(A201,单位列表!B:C,2,FALSE),"")</f>
        <v/>
      </c>
    </row>
    <row r="202" spans="1:2">
      <c r="A202" s="24" t="str">
        <f t="shared" si="2"/>
        <v/>
      </c>
      <c r="B202" s="24" t="str">
        <f>IFERROR(VLOOKUP(A202,单位列表!B:C,2,FALSE),"")</f>
        <v/>
      </c>
    </row>
    <row r="203" spans="1:2">
      <c r="A203" s="24" t="str">
        <f t="shared" si="2"/>
        <v/>
      </c>
      <c r="B203" s="24" t="str">
        <f>IFERROR(VLOOKUP(A203,单位列表!B:C,2,FALSE),"")</f>
        <v/>
      </c>
    </row>
    <row r="204" spans="1:2">
      <c r="A204" s="24" t="str">
        <f t="shared" si="2"/>
        <v/>
      </c>
      <c r="B204" s="24" t="str">
        <f>IFERROR(VLOOKUP(A204,单位列表!B:C,2,FALSE),"")</f>
        <v/>
      </c>
    </row>
    <row r="205" spans="1:2">
      <c r="A205" s="24" t="str">
        <f t="shared" ref="A205:A268" si="3">IF(D205="","",$F$2)</f>
        <v/>
      </c>
      <c r="B205" s="24" t="str">
        <f>IFERROR(VLOOKUP(A205,单位列表!B:C,2,FALSE),"")</f>
        <v/>
      </c>
    </row>
    <row r="206" spans="1:2">
      <c r="A206" s="24" t="str">
        <f t="shared" si="3"/>
        <v/>
      </c>
      <c r="B206" s="24" t="str">
        <f>IFERROR(VLOOKUP(A206,单位列表!B:C,2,FALSE),"")</f>
        <v/>
      </c>
    </row>
    <row r="207" spans="1:2">
      <c r="A207" s="24" t="str">
        <f t="shared" si="3"/>
        <v/>
      </c>
      <c r="B207" s="24" t="str">
        <f>IFERROR(VLOOKUP(A207,单位列表!B:C,2,FALSE),"")</f>
        <v/>
      </c>
    </row>
    <row r="208" spans="1:2">
      <c r="A208" s="24" t="str">
        <f t="shared" si="3"/>
        <v/>
      </c>
      <c r="B208" s="24" t="str">
        <f>IFERROR(VLOOKUP(A208,单位列表!B:C,2,FALSE),"")</f>
        <v/>
      </c>
    </row>
    <row r="209" spans="1:2">
      <c r="A209" s="24" t="str">
        <f t="shared" si="3"/>
        <v/>
      </c>
      <c r="B209" s="24" t="str">
        <f>IFERROR(VLOOKUP(A209,单位列表!B:C,2,FALSE),"")</f>
        <v/>
      </c>
    </row>
    <row r="210" spans="1:2">
      <c r="A210" s="24" t="str">
        <f t="shared" si="3"/>
        <v/>
      </c>
      <c r="B210" s="24" t="str">
        <f>IFERROR(VLOOKUP(A210,单位列表!B:C,2,FALSE),"")</f>
        <v/>
      </c>
    </row>
    <row r="211" spans="1:2">
      <c r="A211" s="24" t="str">
        <f t="shared" si="3"/>
        <v/>
      </c>
      <c r="B211" s="24" t="str">
        <f>IFERROR(VLOOKUP(A211,单位列表!B:C,2,FALSE),"")</f>
        <v/>
      </c>
    </row>
    <row r="212" spans="1:2">
      <c r="A212" s="24" t="str">
        <f t="shared" si="3"/>
        <v/>
      </c>
      <c r="B212" s="24" t="str">
        <f>IFERROR(VLOOKUP(A212,单位列表!B:C,2,FALSE),"")</f>
        <v/>
      </c>
    </row>
    <row r="213" spans="1:2">
      <c r="A213" s="24" t="str">
        <f t="shared" si="3"/>
        <v/>
      </c>
      <c r="B213" s="24" t="str">
        <f>IFERROR(VLOOKUP(A213,单位列表!B:C,2,FALSE),"")</f>
        <v/>
      </c>
    </row>
    <row r="214" spans="1:2">
      <c r="A214" s="24" t="str">
        <f t="shared" si="3"/>
        <v/>
      </c>
      <c r="B214" s="24" t="str">
        <f>IFERROR(VLOOKUP(A214,单位列表!B:C,2,FALSE),"")</f>
        <v/>
      </c>
    </row>
    <row r="215" spans="1:2">
      <c r="A215" s="24" t="str">
        <f t="shared" si="3"/>
        <v/>
      </c>
      <c r="B215" s="24" t="str">
        <f>IFERROR(VLOOKUP(A215,单位列表!B:C,2,FALSE),"")</f>
        <v/>
      </c>
    </row>
    <row r="216" spans="1:2">
      <c r="A216" s="24" t="str">
        <f t="shared" si="3"/>
        <v/>
      </c>
      <c r="B216" s="24" t="str">
        <f>IFERROR(VLOOKUP(A216,单位列表!B:C,2,FALSE),"")</f>
        <v/>
      </c>
    </row>
    <row r="217" spans="1:2">
      <c r="A217" s="24" t="str">
        <f t="shared" si="3"/>
        <v/>
      </c>
      <c r="B217" s="24" t="str">
        <f>IFERROR(VLOOKUP(A217,单位列表!B:C,2,FALSE),"")</f>
        <v/>
      </c>
    </row>
    <row r="218" spans="1:2">
      <c r="A218" s="24" t="str">
        <f t="shared" si="3"/>
        <v/>
      </c>
      <c r="B218" s="24" t="str">
        <f>IFERROR(VLOOKUP(A218,单位列表!B:C,2,FALSE),"")</f>
        <v/>
      </c>
    </row>
    <row r="219" spans="1:2">
      <c r="A219" s="24" t="str">
        <f t="shared" si="3"/>
        <v/>
      </c>
      <c r="B219" s="24" t="str">
        <f>IFERROR(VLOOKUP(A219,单位列表!B:C,2,FALSE),"")</f>
        <v/>
      </c>
    </row>
    <row r="220" spans="1:2">
      <c r="A220" s="24" t="str">
        <f t="shared" si="3"/>
        <v/>
      </c>
      <c r="B220" s="24" t="str">
        <f>IFERROR(VLOOKUP(A220,单位列表!B:C,2,FALSE),"")</f>
        <v/>
      </c>
    </row>
    <row r="221" spans="1:2">
      <c r="A221" s="24" t="str">
        <f t="shared" si="3"/>
        <v/>
      </c>
      <c r="B221" s="24" t="str">
        <f>IFERROR(VLOOKUP(A221,单位列表!B:C,2,FALSE),"")</f>
        <v/>
      </c>
    </row>
    <row r="222" spans="1:2">
      <c r="A222" s="24" t="str">
        <f t="shared" si="3"/>
        <v/>
      </c>
      <c r="B222" s="24" t="str">
        <f>IFERROR(VLOOKUP(A222,单位列表!B:C,2,FALSE),"")</f>
        <v/>
      </c>
    </row>
    <row r="223" spans="1:2">
      <c r="A223" s="24" t="str">
        <f t="shared" si="3"/>
        <v/>
      </c>
      <c r="B223" s="24" t="str">
        <f>IFERROR(VLOOKUP(A223,单位列表!B:C,2,FALSE),"")</f>
        <v/>
      </c>
    </row>
    <row r="224" spans="1:2">
      <c r="A224" s="24" t="str">
        <f t="shared" si="3"/>
        <v/>
      </c>
      <c r="B224" s="24" t="str">
        <f>IFERROR(VLOOKUP(A224,单位列表!B:C,2,FALSE),"")</f>
        <v/>
      </c>
    </row>
    <row r="225" spans="1:2">
      <c r="A225" s="24" t="str">
        <f t="shared" si="3"/>
        <v/>
      </c>
      <c r="B225" s="24" t="str">
        <f>IFERROR(VLOOKUP(A225,单位列表!B:C,2,FALSE),"")</f>
        <v/>
      </c>
    </row>
    <row r="226" spans="1:2">
      <c r="A226" s="24" t="str">
        <f t="shared" si="3"/>
        <v/>
      </c>
      <c r="B226" s="24" t="str">
        <f>IFERROR(VLOOKUP(A226,单位列表!B:C,2,FALSE),"")</f>
        <v/>
      </c>
    </row>
    <row r="227" spans="1:2">
      <c r="A227" s="24" t="str">
        <f t="shared" si="3"/>
        <v/>
      </c>
      <c r="B227" s="24" t="str">
        <f>IFERROR(VLOOKUP(A227,单位列表!B:C,2,FALSE),"")</f>
        <v/>
      </c>
    </row>
    <row r="228" spans="1:2">
      <c r="A228" s="24" t="str">
        <f t="shared" si="3"/>
        <v/>
      </c>
      <c r="B228" s="24" t="str">
        <f>IFERROR(VLOOKUP(A228,单位列表!B:C,2,FALSE),"")</f>
        <v/>
      </c>
    </row>
    <row r="229" spans="1:2">
      <c r="A229" s="24" t="str">
        <f t="shared" si="3"/>
        <v/>
      </c>
      <c r="B229" s="24" t="str">
        <f>IFERROR(VLOOKUP(A229,单位列表!B:C,2,FALSE),"")</f>
        <v/>
      </c>
    </row>
    <row r="230" spans="1:2">
      <c r="A230" s="24" t="str">
        <f t="shared" si="3"/>
        <v/>
      </c>
      <c r="B230" s="24" t="str">
        <f>IFERROR(VLOOKUP(A230,单位列表!B:C,2,FALSE),"")</f>
        <v/>
      </c>
    </row>
    <row r="231" spans="1:2">
      <c r="A231" s="24" t="str">
        <f t="shared" si="3"/>
        <v/>
      </c>
      <c r="B231" s="24" t="str">
        <f>IFERROR(VLOOKUP(A231,单位列表!B:C,2,FALSE),"")</f>
        <v/>
      </c>
    </row>
    <row r="232" spans="1:2">
      <c r="A232" s="24" t="str">
        <f t="shared" si="3"/>
        <v/>
      </c>
      <c r="B232" s="24" t="str">
        <f>IFERROR(VLOOKUP(A232,单位列表!B:C,2,FALSE),"")</f>
        <v/>
      </c>
    </row>
    <row r="233" spans="1:2">
      <c r="A233" s="24" t="str">
        <f t="shared" si="3"/>
        <v/>
      </c>
      <c r="B233" s="24" t="str">
        <f>IFERROR(VLOOKUP(A233,单位列表!B:C,2,FALSE),"")</f>
        <v/>
      </c>
    </row>
    <row r="234" spans="1:2">
      <c r="A234" s="24" t="str">
        <f t="shared" si="3"/>
        <v/>
      </c>
      <c r="B234" s="24" t="str">
        <f>IFERROR(VLOOKUP(A234,单位列表!B:C,2,FALSE),"")</f>
        <v/>
      </c>
    </row>
    <row r="235" spans="1:2">
      <c r="A235" s="24" t="str">
        <f t="shared" si="3"/>
        <v/>
      </c>
      <c r="B235" s="24" t="str">
        <f>IFERROR(VLOOKUP(A235,单位列表!B:C,2,FALSE),"")</f>
        <v/>
      </c>
    </row>
    <row r="236" spans="1:2">
      <c r="A236" s="24" t="str">
        <f t="shared" si="3"/>
        <v/>
      </c>
      <c r="B236" s="24" t="str">
        <f>IFERROR(VLOOKUP(A236,单位列表!B:C,2,FALSE),"")</f>
        <v/>
      </c>
    </row>
    <row r="237" spans="1:2">
      <c r="A237" s="24" t="str">
        <f t="shared" si="3"/>
        <v/>
      </c>
      <c r="B237" s="24" t="str">
        <f>IFERROR(VLOOKUP(A237,单位列表!B:C,2,FALSE),"")</f>
        <v/>
      </c>
    </row>
    <row r="238" spans="1:2">
      <c r="A238" s="24" t="str">
        <f t="shared" si="3"/>
        <v/>
      </c>
      <c r="B238" s="24" t="str">
        <f>IFERROR(VLOOKUP(A238,单位列表!B:C,2,FALSE),"")</f>
        <v/>
      </c>
    </row>
    <row r="239" spans="1:2">
      <c r="A239" s="24" t="str">
        <f t="shared" si="3"/>
        <v/>
      </c>
      <c r="B239" s="24" t="str">
        <f>IFERROR(VLOOKUP(A239,单位列表!B:C,2,FALSE),"")</f>
        <v/>
      </c>
    </row>
    <row r="240" spans="1:2">
      <c r="A240" s="24" t="str">
        <f t="shared" si="3"/>
        <v/>
      </c>
      <c r="B240" s="24" t="str">
        <f>IFERROR(VLOOKUP(A240,单位列表!B:C,2,FALSE),"")</f>
        <v/>
      </c>
    </row>
    <row r="241" spans="1:2">
      <c r="A241" s="24" t="str">
        <f t="shared" si="3"/>
        <v/>
      </c>
      <c r="B241" s="24" t="str">
        <f>IFERROR(VLOOKUP(A241,单位列表!B:C,2,FALSE),"")</f>
        <v/>
      </c>
    </row>
    <row r="242" spans="1:2">
      <c r="A242" s="24" t="str">
        <f t="shared" si="3"/>
        <v/>
      </c>
      <c r="B242" s="24" t="str">
        <f>IFERROR(VLOOKUP(A242,单位列表!B:C,2,FALSE),"")</f>
        <v/>
      </c>
    </row>
    <row r="243" spans="1:2">
      <c r="A243" s="24" t="str">
        <f t="shared" si="3"/>
        <v/>
      </c>
      <c r="B243" s="24" t="str">
        <f>IFERROR(VLOOKUP(A243,单位列表!B:C,2,FALSE),"")</f>
        <v/>
      </c>
    </row>
    <row r="244" spans="1:2">
      <c r="A244" s="24" t="str">
        <f t="shared" si="3"/>
        <v/>
      </c>
      <c r="B244" s="24" t="str">
        <f>IFERROR(VLOOKUP(A244,单位列表!B:C,2,FALSE),"")</f>
        <v/>
      </c>
    </row>
    <row r="245" spans="1:2">
      <c r="A245" s="24" t="str">
        <f t="shared" si="3"/>
        <v/>
      </c>
      <c r="B245" s="24" t="str">
        <f>IFERROR(VLOOKUP(A245,单位列表!B:C,2,FALSE),"")</f>
        <v/>
      </c>
    </row>
    <row r="246" spans="1:2">
      <c r="A246" s="24" t="str">
        <f t="shared" si="3"/>
        <v/>
      </c>
      <c r="B246" s="24" t="str">
        <f>IFERROR(VLOOKUP(A246,单位列表!B:C,2,FALSE),"")</f>
        <v/>
      </c>
    </row>
    <row r="247" spans="1:2">
      <c r="A247" s="24" t="str">
        <f t="shared" si="3"/>
        <v/>
      </c>
      <c r="B247" s="24" t="str">
        <f>IFERROR(VLOOKUP(A247,单位列表!B:C,2,FALSE),"")</f>
        <v/>
      </c>
    </row>
    <row r="248" spans="1:2">
      <c r="A248" s="24" t="str">
        <f t="shared" si="3"/>
        <v/>
      </c>
      <c r="B248" s="24" t="str">
        <f>IFERROR(VLOOKUP(A248,单位列表!B:C,2,FALSE),"")</f>
        <v/>
      </c>
    </row>
    <row r="249" spans="1:2">
      <c r="A249" s="24" t="str">
        <f t="shared" si="3"/>
        <v/>
      </c>
      <c r="B249" s="24" t="str">
        <f>IFERROR(VLOOKUP(A249,单位列表!B:C,2,FALSE),"")</f>
        <v/>
      </c>
    </row>
    <row r="250" spans="1:2">
      <c r="A250" s="24" t="str">
        <f t="shared" si="3"/>
        <v/>
      </c>
      <c r="B250" s="24" t="str">
        <f>IFERROR(VLOOKUP(A250,单位列表!B:C,2,FALSE),"")</f>
        <v/>
      </c>
    </row>
    <row r="251" spans="1:2">
      <c r="A251" s="24" t="str">
        <f t="shared" si="3"/>
        <v/>
      </c>
      <c r="B251" s="24" t="str">
        <f>IFERROR(VLOOKUP(A251,单位列表!B:C,2,FALSE),"")</f>
        <v/>
      </c>
    </row>
    <row r="252" spans="1:2">
      <c r="A252" s="24" t="str">
        <f t="shared" si="3"/>
        <v/>
      </c>
      <c r="B252" s="24" t="str">
        <f>IFERROR(VLOOKUP(A252,单位列表!B:C,2,FALSE),"")</f>
        <v/>
      </c>
    </row>
    <row r="253" spans="1:2">
      <c r="A253" s="24" t="str">
        <f t="shared" si="3"/>
        <v/>
      </c>
      <c r="B253" s="24" t="str">
        <f>IFERROR(VLOOKUP(A253,单位列表!B:C,2,FALSE),"")</f>
        <v/>
      </c>
    </row>
    <row r="254" spans="1:2">
      <c r="A254" s="24" t="str">
        <f t="shared" si="3"/>
        <v/>
      </c>
      <c r="B254" s="24" t="str">
        <f>IFERROR(VLOOKUP(A254,单位列表!B:C,2,FALSE),"")</f>
        <v/>
      </c>
    </row>
    <row r="255" spans="1:2">
      <c r="A255" s="24" t="str">
        <f t="shared" si="3"/>
        <v/>
      </c>
      <c r="B255" s="24" t="str">
        <f>IFERROR(VLOOKUP(A255,单位列表!B:C,2,FALSE),"")</f>
        <v/>
      </c>
    </row>
    <row r="256" spans="1:2">
      <c r="A256" s="24" t="str">
        <f t="shared" si="3"/>
        <v/>
      </c>
      <c r="B256" s="24" t="str">
        <f>IFERROR(VLOOKUP(A256,单位列表!B:C,2,FALSE),"")</f>
        <v/>
      </c>
    </row>
    <row r="257" spans="1:2">
      <c r="A257" s="24" t="str">
        <f t="shared" si="3"/>
        <v/>
      </c>
      <c r="B257" s="24" t="str">
        <f>IFERROR(VLOOKUP(A257,单位列表!B:C,2,FALSE),"")</f>
        <v/>
      </c>
    </row>
    <row r="258" spans="1:2">
      <c r="A258" s="24" t="str">
        <f t="shared" si="3"/>
        <v/>
      </c>
      <c r="B258" s="24" t="str">
        <f>IFERROR(VLOOKUP(A258,单位列表!B:C,2,FALSE),"")</f>
        <v/>
      </c>
    </row>
    <row r="259" spans="1:2">
      <c r="A259" s="24" t="str">
        <f t="shared" si="3"/>
        <v/>
      </c>
      <c r="B259" s="24" t="str">
        <f>IFERROR(VLOOKUP(A259,单位列表!B:C,2,FALSE),"")</f>
        <v/>
      </c>
    </row>
    <row r="260" spans="1:2">
      <c r="A260" s="24" t="str">
        <f t="shared" si="3"/>
        <v/>
      </c>
      <c r="B260" s="24" t="str">
        <f>IFERROR(VLOOKUP(A260,单位列表!B:C,2,FALSE),"")</f>
        <v/>
      </c>
    </row>
    <row r="261" spans="1:2">
      <c r="A261" s="24" t="str">
        <f t="shared" si="3"/>
        <v/>
      </c>
      <c r="B261" s="24" t="str">
        <f>IFERROR(VLOOKUP(A261,单位列表!B:C,2,FALSE),"")</f>
        <v/>
      </c>
    </row>
    <row r="262" spans="1:2">
      <c r="A262" s="24" t="str">
        <f t="shared" si="3"/>
        <v/>
      </c>
      <c r="B262" s="24" t="str">
        <f>IFERROR(VLOOKUP(A262,单位列表!B:C,2,FALSE),"")</f>
        <v/>
      </c>
    </row>
    <row r="263" spans="1:2">
      <c r="A263" s="24" t="str">
        <f t="shared" si="3"/>
        <v/>
      </c>
      <c r="B263" s="24" t="str">
        <f>IFERROR(VLOOKUP(A263,单位列表!B:C,2,FALSE),"")</f>
        <v/>
      </c>
    </row>
    <row r="264" spans="1:2">
      <c r="A264" s="24" t="str">
        <f t="shared" si="3"/>
        <v/>
      </c>
      <c r="B264" s="24" t="str">
        <f>IFERROR(VLOOKUP(A264,单位列表!B:C,2,FALSE),"")</f>
        <v/>
      </c>
    </row>
    <row r="265" spans="1:2">
      <c r="A265" s="24" t="str">
        <f t="shared" si="3"/>
        <v/>
      </c>
      <c r="B265" s="24" t="str">
        <f>IFERROR(VLOOKUP(A265,单位列表!B:C,2,FALSE),"")</f>
        <v/>
      </c>
    </row>
    <row r="266" spans="1:2">
      <c r="A266" s="24" t="str">
        <f t="shared" si="3"/>
        <v/>
      </c>
      <c r="B266" s="24" t="str">
        <f>IFERROR(VLOOKUP(A266,单位列表!B:C,2,FALSE),"")</f>
        <v/>
      </c>
    </row>
    <row r="267" spans="1:2">
      <c r="A267" s="24" t="str">
        <f t="shared" si="3"/>
        <v/>
      </c>
      <c r="B267" s="24" t="str">
        <f>IFERROR(VLOOKUP(A267,单位列表!B:C,2,FALSE),"")</f>
        <v/>
      </c>
    </row>
    <row r="268" spans="1:2">
      <c r="A268" s="24" t="str">
        <f t="shared" si="3"/>
        <v/>
      </c>
      <c r="B268" s="24" t="str">
        <f>IFERROR(VLOOKUP(A268,单位列表!B:C,2,FALSE),"")</f>
        <v/>
      </c>
    </row>
    <row r="269" spans="1:2">
      <c r="A269" s="24" t="str">
        <f t="shared" ref="A269:A332" si="4">IF(D269="","",$F$2)</f>
        <v/>
      </c>
      <c r="B269" s="24" t="str">
        <f>IFERROR(VLOOKUP(A269,单位列表!B:C,2,FALSE),"")</f>
        <v/>
      </c>
    </row>
    <row r="270" spans="1:2">
      <c r="A270" s="24" t="str">
        <f t="shared" si="4"/>
        <v/>
      </c>
      <c r="B270" s="24" t="str">
        <f>IFERROR(VLOOKUP(A270,单位列表!B:C,2,FALSE),"")</f>
        <v/>
      </c>
    </row>
    <row r="271" spans="1:2">
      <c r="A271" s="24" t="str">
        <f t="shared" si="4"/>
        <v/>
      </c>
      <c r="B271" s="24" t="str">
        <f>IFERROR(VLOOKUP(A271,单位列表!B:C,2,FALSE),"")</f>
        <v/>
      </c>
    </row>
    <row r="272" spans="1:2">
      <c r="A272" s="24" t="str">
        <f t="shared" si="4"/>
        <v/>
      </c>
      <c r="B272" s="24" t="str">
        <f>IFERROR(VLOOKUP(A272,单位列表!B:C,2,FALSE),"")</f>
        <v/>
      </c>
    </row>
    <row r="273" spans="1:2">
      <c r="A273" s="24" t="str">
        <f t="shared" si="4"/>
        <v/>
      </c>
      <c r="B273" s="24" t="str">
        <f>IFERROR(VLOOKUP(A273,单位列表!B:C,2,FALSE),"")</f>
        <v/>
      </c>
    </row>
    <row r="274" spans="1:2">
      <c r="A274" s="24" t="str">
        <f t="shared" si="4"/>
        <v/>
      </c>
      <c r="B274" s="24" t="str">
        <f>IFERROR(VLOOKUP(A274,单位列表!B:C,2,FALSE),"")</f>
        <v/>
      </c>
    </row>
    <row r="275" spans="1:2">
      <c r="A275" s="24" t="str">
        <f t="shared" si="4"/>
        <v/>
      </c>
      <c r="B275" s="24" t="str">
        <f>IFERROR(VLOOKUP(A275,单位列表!B:C,2,FALSE),"")</f>
        <v/>
      </c>
    </row>
    <row r="276" spans="1:2">
      <c r="A276" s="24" t="str">
        <f t="shared" si="4"/>
        <v/>
      </c>
      <c r="B276" s="24" t="str">
        <f>IFERROR(VLOOKUP(A276,单位列表!B:C,2,FALSE),"")</f>
        <v/>
      </c>
    </row>
    <row r="277" spans="1:2">
      <c r="A277" s="24" t="str">
        <f t="shared" si="4"/>
        <v/>
      </c>
      <c r="B277" s="24" t="str">
        <f>IFERROR(VLOOKUP(A277,单位列表!B:C,2,FALSE),"")</f>
        <v/>
      </c>
    </row>
    <row r="278" spans="1:2">
      <c r="A278" s="24" t="str">
        <f t="shared" si="4"/>
        <v/>
      </c>
      <c r="B278" s="24" t="str">
        <f>IFERROR(VLOOKUP(A278,单位列表!B:C,2,FALSE),"")</f>
        <v/>
      </c>
    </row>
    <row r="279" spans="1:2">
      <c r="A279" s="24" t="str">
        <f t="shared" si="4"/>
        <v/>
      </c>
      <c r="B279" s="24" t="str">
        <f>IFERROR(VLOOKUP(A279,单位列表!B:C,2,FALSE),"")</f>
        <v/>
      </c>
    </row>
    <row r="280" spans="1:2">
      <c r="A280" s="24" t="str">
        <f t="shared" si="4"/>
        <v/>
      </c>
      <c r="B280" s="24" t="str">
        <f>IFERROR(VLOOKUP(A280,单位列表!B:C,2,FALSE),"")</f>
        <v/>
      </c>
    </row>
    <row r="281" spans="1:2">
      <c r="A281" s="24" t="str">
        <f t="shared" si="4"/>
        <v/>
      </c>
      <c r="B281" s="24" t="str">
        <f>IFERROR(VLOOKUP(A281,单位列表!B:C,2,FALSE),"")</f>
        <v/>
      </c>
    </row>
    <row r="282" spans="1:2">
      <c r="A282" s="24" t="str">
        <f t="shared" si="4"/>
        <v/>
      </c>
      <c r="B282" s="24" t="str">
        <f>IFERROR(VLOOKUP(A282,单位列表!B:C,2,FALSE),"")</f>
        <v/>
      </c>
    </row>
    <row r="283" spans="1:2">
      <c r="A283" s="24" t="str">
        <f t="shared" si="4"/>
        <v/>
      </c>
      <c r="B283" s="24" t="str">
        <f>IFERROR(VLOOKUP(A283,单位列表!B:C,2,FALSE),"")</f>
        <v/>
      </c>
    </row>
    <row r="284" spans="1:2">
      <c r="A284" s="24" t="str">
        <f t="shared" si="4"/>
        <v/>
      </c>
      <c r="B284" s="24" t="str">
        <f>IFERROR(VLOOKUP(A284,单位列表!B:C,2,FALSE),"")</f>
        <v/>
      </c>
    </row>
    <row r="285" spans="1:2">
      <c r="A285" s="24" t="str">
        <f t="shared" si="4"/>
        <v/>
      </c>
      <c r="B285" s="24" t="str">
        <f>IFERROR(VLOOKUP(A285,单位列表!B:C,2,FALSE),"")</f>
        <v/>
      </c>
    </row>
    <row r="286" spans="1:2">
      <c r="A286" s="24" t="str">
        <f t="shared" si="4"/>
        <v/>
      </c>
      <c r="B286" s="24" t="str">
        <f>IFERROR(VLOOKUP(A286,单位列表!B:C,2,FALSE),"")</f>
        <v/>
      </c>
    </row>
    <row r="287" spans="1:2">
      <c r="A287" s="24" t="str">
        <f t="shared" si="4"/>
        <v/>
      </c>
      <c r="B287" s="24" t="str">
        <f>IFERROR(VLOOKUP(A287,单位列表!B:C,2,FALSE),"")</f>
        <v/>
      </c>
    </row>
    <row r="288" spans="1:2">
      <c r="A288" s="24" t="str">
        <f t="shared" si="4"/>
        <v/>
      </c>
      <c r="B288" s="24" t="str">
        <f>IFERROR(VLOOKUP(A288,单位列表!B:C,2,FALSE),"")</f>
        <v/>
      </c>
    </row>
    <row r="289" spans="1:2">
      <c r="A289" s="24" t="str">
        <f t="shared" si="4"/>
        <v/>
      </c>
      <c r="B289" s="24" t="str">
        <f>IFERROR(VLOOKUP(A289,单位列表!B:C,2,FALSE),"")</f>
        <v/>
      </c>
    </row>
    <row r="290" spans="1:2">
      <c r="A290" s="24" t="str">
        <f t="shared" si="4"/>
        <v/>
      </c>
      <c r="B290" s="24" t="str">
        <f>IFERROR(VLOOKUP(A290,单位列表!B:C,2,FALSE),"")</f>
        <v/>
      </c>
    </row>
    <row r="291" spans="1:2">
      <c r="A291" s="24" t="str">
        <f t="shared" si="4"/>
        <v/>
      </c>
      <c r="B291" s="24" t="str">
        <f>IFERROR(VLOOKUP(A291,单位列表!B:C,2,FALSE),"")</f>
        <v/>
      </c>
    </row>
    <row r="292" spans="1:2">
      <c r="A292" s="24" t="str">
        <f t="shared" si="4"/>
        <v/>
      </c>
      <c r="B292" s="24" t="str">
        <f>IFERROR(VLOOKUP(A292,单位列表!B:C,2,FALSE),"")</f>
        <v/>
      </c>
    </row>
    <row r="293" spans="1:2">
      <c r="A293" s="24" t="str">
        <f t="shared" si="4"/>
        <v/>
      </c>
      <c r="B293" s="24" t="str">
        <f>IFERROR(VLOOKUP(A293,单位列表!B:C,2,FALSE),"")</f>
        <v/>
      </c>
    </row>
    <row r="294" spans="1:2">
      <c r="A294" s="24" t="str">
        <f t="shared" si="4"/>
        <v/>
      </c>
      <c r="B294" s="24" t="str">
        <f>IFERROR(VLOOKUP(A294,单位列表!B:C,2,FALSE),"")</f>
        <v/>
      </c>
    </row>
    <row r="295" spans="1:2">
      <c r="A295" s="24" t="str">
        <f t="shared" si="4"/>
        <v/>
      </c>
      <c r="B295" s="24" t="str">
        <f>IFERROR(VLOOKUP(A295,单位列表!B:C,2,FALSE),"")</f>
        <v/>
      </c>
    </row>
    <row r="296" spans="1:2">
      <c r="A296" s="24" t="str">
        <f t="shared" si="4"/>
        <v/>
      </c>
      <c r="B296" s="24" t="str">
        <f>IFERROR(VLOOKUP(A296,单位列表!B:C,2,FALSE),"")</f>
        <v/>
      </c>
    </row>
    <row r="297" spans="1:2">
      <c r="A297" s="24" t="str">
        <f t="shared" si="4"/>
        <v/>
      </c>
      <c r="B297" s="24" t="str">
        <f>IFERROR(VLOOKUP(A297,单位列表!B:C,2,FALSE),"")</f>
        <v/>
      </c>
    </row>
    <row r="298" spans="1:2">
      <c r="A298" s="24" t="str">
        <f t="shared" si="4"/>
        <v/>
      </c>
      <c r="B298" s="24" t="str">
        <f>IFERROR(VLOOKUP(A298,单位列表!B:C,2,FALSE),"")</f>
        <v/>
      </c>
    </row>
    <row r="299" spans="1:2">
      <c r="A299" s="24" t="str">
        <f t="shared" si="4"/>
        <v/>
      </c>
      <c r="B299" s="24" t="str">
        <f>IFERROR(VLOOKUP(A299,单位列表!B:C,2,FALSE),"")</f>
        <v/>
      </c>
    </row>
    <row r="300" spans="1:2">
      <c r="A300" s="24" t="str">
        <f t="shared" si="4"/>
        <v/>
      </c>
      <c r="B300" s="24" t="str">
        <f>IFERROR(VLOOKUP(A300,单位列表!B:C,2,FALSE),"")</f>
        <v/>
      </c>
    </row>
    <row r="301" spans="1:2">
      <c r="A301" s="24" t="str">
        <f t="shared" si="4"/>
        <v/>
      </c>
      <c r="B301" s="24" t="str">
        <f>IFERROR(VLOOKUP(A301,单位列表!B:C,2,FALSE),"")</f>
        <v/>
      </c>
    </row>
    <row r="302" spans="1:2">
      <c r="A302" s="24" t="str">
        <f t="shared" si="4"/>
        <v/>
      </c>
      <c r="B302" s="24" t="str">
        <f>IFERROR(VLOOKUP(A302,单位列表!B:C,2,FALSE),"")</f>
        <v/>
      </c>
    </row>
    <row r="303" spans="1:2">
      <c r="A303" s="24" t="str">
        <f t="shared" si="4"/>
        <v/>
      </c>
      <c r="B303" s="24" t="str">
        <f>IFERROR(VLOOKUP(A303,单位列表!B:C,2,FALSE),"")</f>
        <v/>
      </c>
    </row>
    <row r="304" spans="1:2">
      <c r="A304" s="24" t="str">
        <f t="shared" si="4"/>
        <v/>
      </c>
      <c r="B304" s="24" t="str">
        <f>IFERROR(VLOOKUP(A304,单位列表!B:C,2,FALSE),"")</f>
        <v/>
      </c>
    </row>
    <row r="305" spans="1:2">
      <c r="A305" s="24" t="str">
        <f t="shared" si="4"/>
        <v/>
      </c>
      <c r="B305" s="24" t="str">
        <f>IFERROR(VLOOKUP(A305,单位列表!B:C,2,FALSE),"")</f>
        <v/>
      </c>
    </row>
    <row r="306" spans="1:2">
      <c r="A306" s="24" t="str">
        <f t="shared" si="4"/>
        <v/>
      </c>
      <c r="B306" s="24" t="str">
        <f>IFERROR(VLOOKUP(A306,单位列表!B:C,2,FALSE),"")</f>
        <v/>
      </c>
    </row>
    <row r="307" spans="1:2">
      <c r="A307" s="24" t="str">
        <f t="shared" si="4"/>
        <v/>
      </c>
      <c r="B307" s="24" t="str">
        <f>IFERROR(VLOOKUP(A307,单位列表!B:C,2,FALSE),"")</f>
        <v/>
      </c>
    </row>
    <row r="308" spans="1:2">
      <c r="A308" s="24" t="str">
        <f t="shared" si="4"/>
        <v/>
      </c>
      <c r="B308" s="24" t="str">
        <f>IFERROR(VLOOKUP(A308,单位列表!B:C,2,FALSE),"")</f>
        <v/>
      </c>
    </row>
    <row r="309" spans="1:2">
      <c r="A309" s="24" t="str">
        <f t="shared" si="4"/>
        <v/>
      </c>
      <c r="B309" s="24" t="str">
        <f>IFERROR(VLOOKUP(A309,单位列表!B:C,2,FALSE),"")</f>
        <v/>
      </c>
    </row>
    <row r="310" spans="1:2">
      <c r="A310" s="24" t="str">
        <f t="shared" si="4"/>
        <v/>
      </c>
      <c r="B310" s="24" t="str">
        <f>IFERROR(VLOOKUP(A310,单位列表!B:C,2,FALSE),"")</f>
        <v/>
      </c>
    </row>
    <row r="311" spans="1:2">
      <c r="A311" s="24" t="str">
        <f t="shared" si="4"/>
        <v/>
      </c>
      <c r="B311" s="24" t="str">
        <f>IFERROR(VLOOKUP(A311,单位列表!B:C,2,FALSE),"")</f>
        <v/>
      </c>
    </row>
    <row r="312" spans="1:2">
      <c r="A312" s="24" t="str">
        <f t="shared" si="4"/>
        <v/>
      </c>
      <c r="B312" s="24" t="str">
        <f>IFERROR(VLOOKUP(A312,单位列表!B:C,2,FALSE),"")</f>
        <v/>
      </c>
    </row>
    <row r="313" spans="1:2">
      <c r="A313" s="24" t="str">
        <f t="shared" si="4"/>
        <v/>
      </c>
      <c r="B313" s="24" t="str">
        <f>IFERROR(VLOOKUP(A313,单位列表!B:C,2,FALSE),"")</f>
        <v/>
      </c>
    </row>
    <row r="314" spans="1:2">
      <c r="A314" s="24" t="str">
        <f t="shared" si="4"/>
        <v/>
      </c>
      <c r="B314" s="24" t="str">
        <f>IFERROR(VLOOKUP(A314,单位列表!B:C,2,FALSE),"")</f>
        <v/>
      </c>
    </row>
    <row r="315" spans="1:2">
      <c r="A315" s="24" t="str">
        <f t="shared" si="4"/>
        <v/>
      </c>
      <c r="B315" s="24" t="str">
        <f>IFERROR(VLOOKUP(A315,单位列表!B:C,2,FALSE),"")</f>
        <v/>
      </c>
    </row>
    <row r="316" spans="1:2">
      <c r="A316" s="24" t="str">
        <f t="shared" si="4"/>
        <v/>
      </c>
      <c r="B316" s="24" t="str">
        <f>IFERROR(VLOOKUP(A316,单位列表!B:C,2,FALSE),"")</f>
        <v/>
      </c>
    </row>
    <row r="317" spans="1:2">
      <c r="A317" s="24" t="str">
        <f t="shared" si="4"/>
        <v/>
      </c>
      <c r="B317" s="24" t="str">
        <f>IFERROR(VLOOKUP(A317,单位列表!B:C,2,FALSE),"")</f>
        <v/>
      </c>
    </row>
    <row r="318" spans="1:2">
      <c r="A318" s="24" t="str">
        <f t="shared" si="4"/>
        <v/>
      </c>
      <c r="B318" s="24" t="str">
        <f>IFERROR(VLOOKUP(A318,单位列表!B:C,2,FALSE),"")</f>
        <v/>
      </c>
    </row>
    <row r="319" spans="1:2">
      <c r="A319" s="24" t="str">
        <f t="shared" si="4"/>
        <v/>
      </c>
      <c r="B319" s="24" t="str">
        <f>IFERROR(VLOOKUP(A319,单位列表!B:C,2,FALSE),"")</f>
        <v/>
      </c>
    </row>
    <row r="320" spans="1:2">
      <c r="A320" s="24" t="str">
        <f t="shared" si="4"/>
        <v/>
      </c>
      <c r="B320" s="24" t="str">
        <f>IFERROR(VLOOKUP(A320,单位列表!B:C,2,FALSE),"")</f>
        <v/>
      </c>
    </row>
    <row r="321" spans="1:2">
      <c r="A321" s="24" t="str">
        <f t="shared" si="4"/>
        <v/>
      </c>
      <c r="B321" s="24" t="str">
        <f>IFERROR(VLOOKUP(A321,单位列表!B:C,2,FALSE),"")</f>
        <v/>
      </c>
    </row>
    <row r="322" spans="1:2">
      <c r="A322" s="24" t="str">
        <f t="shared" si="4"/>
        <v/>
      </c>
      <c r="B322" s="24" t="str">
        <f>IFERROR(VLOOKUP(A322,单位列表!B:C,2,FALSE),"")</f>
        <v/>
      </c>
    </row>
    <row r="323" spans="1:2">
      <c r="A323" s="24" t="str">
        <f t="shared" si="4"/>
        <v/>
      </c>
      <c r="B323" s="24" t="str">
        <f>IFERROR(VLOOKUP(A323,单位列表!B:C,2,FALSE),"")</f>
        <v/>
      </c>
    </row>
    <row r="324" spans="1:2">
      <c r="A324" s="24" t="str">
        <f t="shared" si="4"/>
        <v/>
      </c>
      <c r="B324" s="24" t="str">
        <f>IFERROR(VLOOKUP(A324,单位列表!B:C,2,FALSE),"")</f>
        <v/>
      </c>
    </row>
    <row r="325" spans="1:2">
      <c r="A325" s="24" t="str">
        <f t="shared" si="4"/>
        <v/>
      </c>
      <c r="B325" s="24" t="str">
        <f>IFERROR(VLOOKUP(A325,单位列表!B:C,2,FALSE),"")</f>
        <v/>
      </c>
    </row>
    <row r="326" spans="1:2">
      <c r="A326" s="24" t="str">
        <f t="shared" si="4"/>
        <v/>
      </c>
      <c r="B326" s="24" t="str">
        <f>IFERROR(VLOOKUP(A326,单位列表!B:C,2,FALSE),"")</f>
        <v/>
      </c>
    </row>
    <row r="327" spans="1:2">
      <c r="A327" s="24" t="str">
        <f t="shared" si="4"/>
        <v/>
      </c>
      <c r="B327" s="24" t="str">
        <f>IFERROR(VLOOKUP(A327,单位列表!B:C,2,FALSE),"")</f>
        <v/>
      </c>
    </row>
    <row r="328" spans="1:2">
      <c r="A328" s="24" t="str">
        <f t="shared" si="4"/>
        <v/>
      </c>
      <c r="B328" s="24" t="str">
        <f>IFERROR(VLOOKUP(A328,单位列表!B:C,2,FALSE),"")</f>
        <v/>
      </c>
    </row>
    <row r="329" spans="1:2">
      <c r="A329" s="24" t="str">
        <f t="shared" si="4"/>
        <v/>
      </c>
      <c r="B329" s="24" t="str">
        <f>IFERROR(VLOOKUP(A329,单位列表!B:C,2,FALSE),"")</f>
        <v/>
      </c>
    </row>
    <row r="330" spans="1:2">
      <c r="A330" s="24" t="str">
        <f t="shared" si="4"/>
        <v/>
      </c>
      <c r="B330" s="24" t="str">
        <f>IFERROR(VLOOKUP(A330,单位列表!B:C,2,FALSE),"")</f>
        <v/>
      </c>
    </row>
    <row r="331" spans="1:2">
      <c r="A331" s="24" t="str">
        <f t="shared" si="4"/>
        <v/>
      </c>
      <c r="B331" s="24" t="str">
        <f>IFERROR(VLOOKUP(A331,单位列表!B:C,2,FALSE),"")</f>
        <v/>
      </c>
    </row>
    <row r="332" spans="1:2">
      <c r="A332" s="24" t="str">
        <f t="shared" si="4"/>
        <v/>
      </c>
      <c r="B332" s="24" t="str">
        <f>IFERROR(VLOOKUP(A332,单位列表!B:C,2,FALSE),"")</f>
        <v/>
      </c>
    </row>
    <row r="333" spans="1:2">
      <c r="A333" s="24" t="str">
        <f t="shared" ref="A333:A396" si="5">IF(D333="","",$F$2)</f>
        <v/>
      </c>
      <c r="B333" s="24" t="str">
        <f>IFERROR(VLOOKUP(A333,单位列表!B:C,2,FALSE),"")</f>
        <v/>
      </c>
    </row>
    <row r="334" spans="1:2">
      <c r="A334" s="24" t="str">
        <f t="shared" si="5"/>
        <v/>
      </c>
      <c r="B334" s="24" t="str">
        <f>IFERROR(VLOOKUP(A334,单位列表!B:C,2,FALSE),"")</f>
        <v/>
      </c>
    </row>
    <row r="335" spans="1:2">
      <c r="A335" s="24" t="str">
        <f t="shared" si="5"/>
        <v/>
      </c>
      <c r="B335" s="24" t="str">
        <f>IFERROR(VLOOKUP(A335,单位列表!B:C,2,FALSE),"")</f>
        <v/>
      </c>
    </row>
    <row r="336" spans="1:2">
      <c r="A336" s="24" t="str">
        <f t="shared" si="5"/>
        <v/>
      </c>
      <c r="B336" s="24" t="str">
        <f>IFERROR(VLOOKUP(A336,单位列表!B:C,2,FALSE),"")</f>
        <v/>
      </c>
    </row>
    <row r="337" spans="1:2">
      <c r="A337" s="24" t="str">
        <f t="shared" si="5"/>
        <v/>
      </c>
      <c r="B337" s="24" t="str">
        <f>IFERROR(VLOOKUP(A337,单位列表!B:C,2,FALSE),"")</f>
        <v/>
      </c>
    </row>
    <row r="338" spans="1:2">
      <c r="A338" s="24" t="str">
        <f t="shared" si="5"/>
        <v/>
      </c>
      <c r="B338" s="24" t="str">
        <f>IFERROR(VLOOKUP(A338,单位列表!B:C,2,FALSE),"")</f>
        <v/>
      </c>
    </row>
    <row r="339" spans="1:2">
      <c r="A339" s="24" t="str">
        <f t="shared" si="5"/>
        <v/>
      </c>
      <c r="B339" s="24" t="str">
        <f>IFERROR(VLOOKUP(A339,单位列表!B:C,2,FALSE),"")</f>
        <v/>
      </c>
    </row>
    <row r="340" spans="1:2">
      <c r="A340" s="24" t="str">
        <f t="shared" si="5"/>
        <v/>
      </c>
      <c r="B340" s="24" t="str">
        <f>IFERROR(VLOOKUP(A340,单位列表!B:C,2,FALSE),"")</f>
        <v/>
      </c>
    </row>
    <row r="341" spans="1:2">
      <c r="A341" s="24" t="str">
        <f t="shared" si="5"/>
        <v/>
      </c>
      <c r="B341" s="24" t="str">
        <f>IFERROR(VLOOKUP(A341,单位列表!B:C,2,FALSE),"")</f>
        <v/>
      </c>
    </row>
    <row r="342" spans="1:2">
      <c r="A342" s="24" t="str">
        <f t="shared" si="5"/>
        <v/>
      </c>
      <c r="B342" s="24" t="str">
        <f>IFERROR(VLOOKUP(A342,单位列表!B:C,2,FALSE),"")</f>
        <v/>
      </c>
    </row>
    <row r="343" spans="1:2">
      <c r="A343" s="24" t="str">
        <f t="shared" si="5"/>
        <v/>
      </c>
      <c r="B343" s="24" t="str">
        <f>IFERROR(VLOOKUP(A343,单位列表!B:C,2,FALSE),"")</f>
        <v/>
      </c>
    </row>
    <row r="344" spans="1:2">
      <c r="A344" s="24" t="str">
        <f t="shared" si="5"/>
        <v/>
      </c>
      <c r="B344" s="24" t="str">
        <f>IFERROR(VLOOKUP(A344,单位列表!B:C,2,FALSE),"")</f>
        <v/>
      </c>
    </row>
    <row r="345" spans="1:2">
      <c r="A345" s="24" t="str">
        <f t="shared" si="5"/>
        <v/>
      </c>
      <c r="B345" s="24" t="str">
        <f>IFERROR(VLOOKUP(A345,单位列表!B:C,2,FALSE),"")</f>
        <v/>
      </c>
    </row>
    <row r="346" spans="1:2">
      <c r="A346" s="24" t="str">
        <f t="shared" si="5"/>
        <v/>
      </c>
      <c r="B346" s="24" t="str">
        <f>IFERROR(VLOOKUP(A346,单位列表!B:C,2,FALSE),"")</f>
        <v/>
      </c>
    </row>
    <row r="347" spans="1:2">
      <c r="A347" s="24" t="str">
        <f t="shared" si="5"/>
        <v/>
      </c>
      <c r="B347" s="24" t="str">
        <f>IFERROR(VLOOKUP(A347,单位列表!B:C,2,FALSE),"")</f>
        <v/>
      </c>
    </row>
    <row r="348" spans="1:2">
      <c r="A348" s="24" t="str">
        <f t="shared" si="5"/>
        <v/>
      </c>
      <c r="B348" s="24" t="str">
        <f>IFERROR(VLOOKUP(A348,单位列表!B:C,2,FALSE),"")</f>
        <v/>
      </c>
    </row>
    <row r="349" spans="1:2">
      <c r="A349" s="24" t="str">
        <f t="shared" si="5"/>
        <v/>
      </c>
      <c r="B349" s="24" t="str">
        <f>IFERROR(VLOOKUP(A349,单位列表!B:C,2,FALSE),"")</f>
        <v/>
      </c>
    </row>
    <row r="350" spans="1:2">
      <c r="A350" s="24" t="str">
        <f t="shared" si="5"/>
        <v/>
      </c>
      <c r="B350" s="24" t="str">
        <f>IFERROR(VLOOKUP(A350,单位列表!B:C,2,FALSE),"")</f>
        <v/>
      </c>
    </row>
    <row r="351" spans="1:2">
      <c r="A351" s="24" t="str">
        <f t="shared" si="5"/>
        <v/>
      </c>
      <c r="B351" s="24" t="str">
        <f>IFERROR(VLOOKUP(A351,单位列表!B:C,2,FALSE),"")</f>
        <v/>
      </c>
    </row>
    <row r="352" spans="1:2">
      <c r="A352" s="24" t="str">
        <f t="shared" si="5"/>
        <v/>
      </c>
      <c r="B352" s="24" t="str">
        <f>IFERROR(VLOOKUP(A352,单位列表!B:C,2,FALSE),"")</f>
        <v/>
      </c>
    </row>
    <row r="353" spans="1:2">
      <c r="A353" s="24" t="str">
        <f t="shared" si="5"/>
        <v/>
      </c>
      <c r="B353" s="24" t="str">
        <f>IFERROR(VLOOKUP(A353,单位列表!B:C,2,FALSE),"")</f>
        <v/>
      </c>
    </row>
    <row r="354" spans="1:2">
      <c r="A354" s="24" t="str">
        <f t="shared" si="5"/>
        <v/>
      </c>
      <c r="B354" s="24" t="str">
        <f>IFERROR(VLOOKUP(A354,单位列表!B:C,2,FALSE),"")</f>
        <v/>
      </c>
    </row>
    <row r="355" spans="1:2">
      <c r="A355" s="24" t="str">
        <f t="shared" si="5"/>
        <v/>
      </c>
      <c r="B355" s="24" t="str">
        <f>IFERROR(VLOOKUP(A355,单位列表!B:C,2,FALSE),"")</f>
        <v/>
      </c>
    </row>
    <row r="356" spans="1:2">
      <c r="A356" s="24" t="str">
        <f t="shared" si="5"/>
        <v/>
      </c>
      <c r="B356" s="24" t="str">
        <f>IFERROR(VLOOKUP(A356,单位列表!B:C,2,FALSE),"")</f>
        <v/>
      </c>
    </row>
    <row r="357" spans="1:2">
      <c r="A357" s="24" t="str">
        <f t="shared" si="5"/>
        <v/>
      </c>
      <c r="B357" s="24" t="str">
        <f>IFERROR(VLOOKUP(A357,单位列表!B:C,2,FALSE),"")</f>
        <v/>
      </c>
    </row>
    <row r="358" spans="1:2">
      <c r="A358" s="24" t="str">
        <f t="shared" si="5"/>
        <v/>
      </c>
      <c r="B358" s="24" t="str">
        <f>IFERROR(VLOOKUP(A358,单位列表!B:C,2,FALSE),"")</f>
        <v/>
      </c>
    </row>
    <row r="359" spans="1:2">
      <c r="A359" s="24" t="str">
        <f t="shared" si="5"/>
        <v/>
      </c>
      <c r="B359" s="24" t="str">
        <f>IFERROR(VLOOKUP(A359,单位列表!B:C,2,FALSE),"")</f>
        <v/>
      </c>
    </row>
    <row r="360" spans="1:2">
      <c r="A360" s="24" t="str">
        <f t="shared" si="5"/>
        <v/>
      </c>
      <c r="B360" s="24" t="str">
        <f>IFERROR(VLOOKUP(A360,单位列表!B:C,2,FALSE),"")</f>
        <v/>
      </c>
    </row>
    <row r="361" spans="1:2">
      <c r="A361" s="24" t="str">
        <f t="shared" si="5"/>
        <v/>
      </c>
      <c r="B361" s="24" t="str">
        <f>IFERROR(VLOOKUP(A361,单位列表!B:C,2,FALSE),"")</f>
        <v/>
      </c>
    </row>
    <row r="362" spans="1:2">
      <c r="A362" s="24" t="str">
        <f t="shared" si="5"/>
        <v/>
      </c>
      <c r="B362" s="24" t="str">
        <f>IFERROR(VLOOKUP(A362,单位列表!B:C,2,FALSE),"")</f>
        <v/>
      </c>
    </row>
    <row r="363" spans="1:2">
      <c r="A363" s="24" t="str">
        <f t="shared" si="5"/>
        <v/>
      </c>
      <c r="B363" s="24" t="str">
        <f>IFERROR(VLOOKUP(A363,单位列表!B:C,2,FALSE),"")</f>
        <v/>
      </c>
    </row>
    <row r="364" spans="1:2">
      <c r="A364" s="24" t="str">
        <f t="shared" si="5"/>
        <v/>
      </c>
      <c r="B364" s="24" t="str">
        <f>IFERROR(VLOOKUP(A364,单位列表!B:C,2,FALSE),"")</f>
        <v/>
      </c>
    </row>
    <row r="365" spans="1:2">
      <c r="A365" s="24" t="str">
        <f t="shared" si="5"/>
        <v/>
      </c>
      <c r="B365" s="24" t="str">
        <f>IFERROR(VLOOKUP(A365,单位列表!B:C,2,FALSE),"")</f>
        <v/>
      </c>
    </row>
    <row r="366" spans="1:2">
      <c r="A366" s="24" t="str">
        <f t="shared" si="5"/>
        <v/>
      </c>
      <c r="B366" s="24" t="str">
        <f>IFERROR(VLOOKUP(A366,单位列表!B:C,2,FALSE),"")</f>
        <v/>
      </c>
    </row>
    <row r="367" spans="1:2">
      <c r="A367" s="24" t="str">
        <f t="shared" si="5"/>
        <v/>
      </c>
      <c r="B367" s="24" t="str">
        <f>IFERROR(VLOOKUP(A367,单位列表!B:C,2,FALSE),"")</f>
        <v/>
      </c>
    </row>
    <row r="368" spans="1:2">
      <c r="A368" s="24" t="str">
        <f t="shared" si="5"/>
        <v/>
      </c>
      <c r="B368" s="24" t="str">
        <f>IFERROR(VLOOKUP(A368,单位列表!B:C,2,FALSE),"")</f>
        <v/>
      </c>
    </row>
    <row r="369" spans="1:2">
      <c r="A369" s="24" t="str">
        <f t="shared" si="5"/>
        <v/>
      </c>
      <c r="B369" s="24" t="str">
        <f>IFERROR(VLOOKUP(A369,单位列表!B:C,2,FALSE),"")</f>
        <v/>
      </c>
    </row>
    <row r="370" spans="1:2">
      <c r="A370" s="24" t="str">
        <f t="shared" si="5"/>
        <v/>
      </c>
      <c r="B370" s="24" t="str">
        <f>IFERROR(VLOOKUP(A370,单位列表!B:C,2,FALSE),"")</f>
        <v/>
      </c>
    </row>
    <row r="371" spans="1:2">
      <c r="A371" s="24" t="str">
        <f t="shared" si="5"/>
        <v/>
      </c>
      <c r="B371" s="24" t="str">
        <f>IFERROR(VLOOKUP(A371,单位列表!B:C,2,FALSE),"")</f>
        <v/>
      </c>
    </row>
    <row r="372" spans="1:2">
      <c r="A372" s="24" t="str">
        <f t="shared" si="5"/>
        <v/>
      </c>
      <c r="B372" s="24" t="str">
        <f>IFERROR(VLOOKUP(A372,单位列表!B:C,2,FALSE),"")</f>
        <v/>
      </c>
    </row>
    <row r="373" spans="1:2">
      <c r="A373" s="24" t="str">
        <f t="shared" si="5"/>
        <v/>
      </c>
      <c r="B373" s="24" t="str">
        <f>IFERROR(VLOOKUP(A373,单位列表!B:C,2,FALSE),"")</f>
        <v/>
      </c>
    </row>
    <row r="374" spans="1:2">
      <c r="A374" s="24" t="str">
        <f t="shared" si="5"/>
        <v/>
      </c>
      <c r="B374" s="24" t="str">
        <f>IFERROR(VLOOKUP(A374,单位列表!B:C,2,FALSE),"")</f>
        <v/>
      </c>
    </row>
    <row r="375" spans="1:2">
      <c r="A375" s="24" t="str">
        <f t="shared" si="5"/>
        <v/>
      </c>
      <c r="B375" s="24" t="str">
        <f>IFERROR(VLOOKUP(A375,单位列表!B:C,2,FALSE),"")</f>
        <v/>
      </c>
    </row>
    <row r="376" spans="1:2">
      <c r="A376" s="24" t="str">
        <f t="shared" si="5"/>
        <v/>
      </c>
      <c r="B376" s="24" t="str">
        <f>IFERROR(VLOOKUP(A376,单位列表!B:C,2,FALSE),"")</f>
        <v/>
      </c>
    </row>
    <row r="377" spans="1:2">
      <c r="A377" s="24" t="str">
        <f t="shared" si="5"/>
        <v/>
      </c>
      <c r="B377" s="24" t="str">
        <f>IFERROR(VLOOKUP(A377,单位列表!B:C,2,FALSE),"")</f>
        <v/>
      </c>
    </row>
    <row r="378" spans="1:2">
      <c r="A378" s="24" t="str">
        <f t="shared" si="5"/>
        <v/>
      </c>
      <c r="B378" s="24" t="str">
        <f>IFERROR(VLOOKUP(A378,单位列表!B:C,2,FALSE),"")</f>
        <v/>
      </c>
    </row>
    <row r="379" spans="1:2">
      <c r="A379" s="24" t="str">
        <f t="shared" si="5"/>
        <v/>
      </c>
      <c r="B379" s="24" t="str">
        <f>IFERROR(VLOOKUP(A379,单位列表!B:C,2,FALSE),"")</f>
        <v/>
      </c>
    </row>
    <row r="380" spans="1:2">
      <c r="A380" s="24" t="str">
        <f t="shared" si="5"/>
        <v/>
      </c>
      <c r="B380" s="24" t="str">
        <f>IFERROR(VLOOKUP(A380,单位列表!B:C,2,FALSE),"")</f>
        <v/>
      </c>
    </row>
    <row r="381" spans="1:2">
      <c r="A381" s="24" t="str">
        <f t="shared" si="5"/>
        <v/>
      </c>
      <c r="B381" s="24" t="str">
        <f>IFERROR(VLOOKUP(A381,单位列表!B:C,2,FALSE),"")</f>
        <v/>
      </c>
    </row>
    <row r="382" spans="1:2">
      <c r="A382" s="24" t="str">
        <f t="shared" si="5"/>
        <v/>
      </c>
      <c r="B382" s="24" t="str">
        <f>IFERROR(VLOOKUP(A382,单位列表!B:C,2,FALSE),"")</f>
        <v/>
      </c>
    </row>
    <row r="383" spans="1:2">
      <c r="A383" s="24" t="str">
        <f t="shared" si="5"/>
        <v/>
      </c>
      <c r="B383" s="24" t="str">
        <f>IFERROR(VLOOKUP(A383,单位列表!B:C,2,FALSE),"")</f>
        <v/>
      </c>
    </row>
    <row r="384" spans="1:2">
      <c r="A384" s="24" t="str">
        <f t="shared" si="5"/>
        <v/>
      </c>
      <c r="B384" s="24" t="str">
        <f>IFERROR(VLOOKUP(A384,单位列表!B:C,2,FALSE),"")</f>
        <v/>
      </c>
    </row>
    <row r="385" spans="1:2">
      <c r="A385" s="24" t="str">
        <f t="shared" si="5"/>
        <v/>
      </c>
      <c r="B385" s="24" t="str">
        <f>IFERROR(VLOOKUP(A385,单位列表!B:C,2,FALSE),"")</f>
        <v/>
      </c>
    </row>
    <row r="386" spans="1:2">
      <c r="A386" s="24" t="str">
        <f t="shared" si="5"/>
        <v/>
      </c>
      <c r="B386" s="24" t="str">
        <f>IFERROR(VLOOKUP(A386,单位列表!B:C,2,FALSE),"")</f>
        <v/>
      </c>
    </row>
    <row r="387" spans="1:2">
      <c r="A387" s="24" t="str">
        <f t="shared" si="5"/>
        <v/>
      </c>
      <c r="B387" s="24" t="str">
        <f>IFERROR(VLOOKUP(A387,单位列表!B:C,2,FALSE),"")</f>
        <v/>
      </c>
    </row>
    <row r="388" spans="1:2">
      <c r="A388" s="24" t="str">
        <f t="shared" si="5"/>
        <v/>
      </c>
      <c r="B388" s="24" t="str">
        <f>IFERROR(VLOOKUP(A388,单位列表!B:C,2,FALSE),"")</f>
        <v/>
      </c>
    </row>
    <row r="389" spans="1:2">
      <c r="A389" s="24" t="str">
        <f t="shared" si="5"/>
        <v/>
      </c>
      <c r="B389" s="24" t="str">
        <f>IFERROR(VLOOKUP(A389,单位列表!B:C,2,FALSE),"")</f>
        <v/>
      </c>
    </row>
    <row r="390" spans="1:2">
      <c r="A390" s="24" t="str">
        <f t="shared" si="5"/>
        <v/>
      </c>
      <c r="B390" s="24" t="str">
        <f>IFERROR(VLOOKUP(A390,单位列表!B:C,2,FALSE),"")</f>
        <v/>
      </c>
    </row>
    <row r="391" spans="1:2">
      <c r="A391" s="24" t="str">
        <f t="shared" si="5"/>
        <v/>
      </c>
      <c r="B391" s="24" t="str">
        <f>IFERROR(VLOOKUP(A391,单位列表!B:C,2,FALSE),"")</f>
        <v/>
      </c>
    </row>
    <row r="392" spans="1:2">
      <c r="A392" s="24" t="str">
        <f t="shared" si="5"/>
        <v/>
      </c>
      <c r="B392" s="24" t="str">
        <f>IFERROR(VLOOKUP(A392,单位列表!B:C,2,FALSE),"")</f>
        <v/>
      </c>
    </row>
    <row r="393" spans="1:2">
      <c r="A393" s="24" t="str">
        <f t="shared" si="5"/>
        <v/>
      </c>
      <c r="B393" s="24" t="str">
        <f>IFERROR(VLOOKUP(A393,单位列表!B:C,2,FALSE),"")</f>
        <v/>
      </c>
    </row>
    <row r="394" spans="1:2">
      <c r="A394" s="24" t="str">
        <f t="shared" si="5"/>
        <v/>
      </c>
      <c r="B394" s="24" t="str">
        <f>IFERROR(VLOOKUP(A394,单位列表!B:C,2,FALSE),"")</f>
        <v/>
      </c>
    </row>
    <row r="395" spans="1:2">
      <c r="A395" s="24" t="str">
        <f t="shared" si="5"/>
        <v/>
      </c>
      <c r="B395" s="24" t="str">
        <f>IFERROR(VLOOKUP(A395,单位列表!B:C,2,FALSE),"")</f>
        <v/>
      </c>
    </row>
    <row r="396" spans="1:2">
      <c r="A396" s="24" t="str">
        <f t="shared" si="5"/>
        <v/>
      </c>
      <c r="B396" s="24" t="str">
        <f>IFERROR(VLOOKUP(A396,单位列表!B:C,2,FALSE),"")</f>
        <v/>
      </c>
    </row>
    <row r="397" spans="1:2">
      <c r="A397" s="24" t="str">
        <f t="shared" ref="A397:A460" si="6">IF(D397="","",$F$2)</f>
        <v/>
      </c>
      <c r="B397" s="24" t="str">
        <f>IFERROR(VLOOKUP(A397,单位列表!B:C,2,FALSE),"")</f>
        <v/>
      </c>
    </row>
    <row r="398" spans="1:2">
      <c r="A398" s="24" t="str">
        <f t="shared" si="6"/>
        <v/>
      </c>
      <c r="B398" s="24" t="str">
        <f>IFERROR(VLOOKUP(A398,单位列表!B:C,2,FALSE),"")</f>
        <v/>
      </c>
    </row>
    <row r="399" spans="1:2">
      <c r="A399" s="24" t="str">
        <f t="shared" si="6"/>
        <v/>
      </c>
      <c r="B399" s="24" t="str">
        <f>IFERROR(VLOOKUP(A399,单位列表!B:C,2,FALSE),"")</f>
        <v/>
      </c>
    </row>
    <row r="400" spans="1:2">
      <c r="A400" s="24" t="str">
        <f t="shared" si="6"/>
        <v/>
      </c>
      <c r="B400" s="24" t="str">
        <f>IFERROR(VLOOKUP(A400,单位列表!B:C,2,FALSE),"")</f>
        <v/>
      </c>
    </row>
    <row r="401" spans="1:2">
      <c r="A401" s="24" t="str">
        <f t="shared" si="6"/>
        <v/>
      </c>
      <c r="B401" s="24" t="str">
        <f>IFERROR(VLOOKUP(A401,单位列表!B:C,2,FALSE),"")</f>
        <v/>
      </c>
    </row>
    <row r="402" spans="1:2">
      <c r="A402" s="24" t="str">
        <f t="shared" si="6"/>
        <v/>
      </c>
      <c r="B402" s="24" t="str">
        <f>IFERROR(VLOOKUP(A402,单位列表!B:C,2,FALSE),"")</f>
        <v/>
      </c>
    </row>
    <row r="403" spans="1:2">
      <c r="A403" s="24" t="str">
        <f t="shared" si="6"/>
        <v/>
      </c>
      <c r="B403" s="24" t="str">
        <f>IFERROR(VLOOKUP(A403,单位列表!B:C,2,FALSE),"")</f>
        <v/>
      </c>
    </row>
    <row r="404" spans="1:2">
      <c r="A404" s="24" t="str">
        <f t="shared" si="6"/>
        <v/>
      </c>
      <c r="B404" s="24" t="str">
        <f>IFERROR(VLOOKUP(A404,单位列表!B:C,2,FALSE),"")</f>
        <v/>
      </c>
    </row>
    <row r="405" spans="1:2">
      <c r="A405" s="24" t="str">
        <f t="shared" si="6"/>
        <v/>
      </c>
      <c r="B405" s="24" t="str">
        <f>IFERROR(VLOOKUP(A405,单位列表!B:C,2,FALSE),"")</f>
        <v/>
      </c>
    </row>
    <row r="406" spans="1:2">
      <c r="A406" s="24" t="str">
        <f t="shared" si="6"/>
        <v/>
      </c>
      <c r="B406" s="24" t="str">
        <f>IFERROR(VLOOKUP(A406,单位列表!B:C,2,FALSE),"")</f>
        <v/>
      </c>
    </row>
    <row r="407" spans="1:2">
      <c r="A407" s="24" t="str">
        <f t="shared" si="6"/>
        <v/>
      </c>
      <c r="B407" s="24" t="str">
        <f>IFERROR(VLOOKUP(A407,单位列表!B:C,2,FALSE),"")</f>
        <v/>
      </c>
    </row>
    <row r="408" spans="1:2">
      <c r="A408" s="24" t="str">
        <f t="shared" si="6"/>
        <v/>
      </c>
      <c r="B408" s="24" t="str">
        <f>IFERROR(VLOOKUP(A408,单位列表!B:C,2,FALSE),"")</f>
        <v/>
      </c>
    </row>
    <row r="409" spans="1:2">
      <c r="A409" s="24" t="str">
        <f t="shared" si="6"/>
        <v/>
      </c>
      <c r="B409" s="24" t="str">
        <f>IFERROR(VLOOKUP(A409,单位列表!B:C,2,FALSE),"")</f>
        <v/>
      </c>
    </row>
    <row r="410" spans="1:2">
      <c r="A410" s="24" t="str">
        <f t="shared" si="6"/>
        <v/>
      </c>
      <c r="B410" s="24" t="str">
        <f>IFERROR(VLOOKUP(A410,单位列表!B:C,2,FALSE),"")</f>
        <v/>
      </c>
    </row>
    <row r="411" spans="1:2">
      <c r="A411" s="24" t="str">
        <f t="shared" si="6"/>
        <v/>
      </c>
      <c r="B411" s="24" t="str">
        <f>IFERROR(VLOOKUP(A411,单位列表!B:C,2,FALSE),"")</f>
        <v/>
      </c>
    </row>
    <row r="412" spans="1:2">
      <c r="A412" s="24" t="str">
        <f t="shared" si="6"/>
        <v/>
      </c>
      <c r="B412" s="24" t="str">
        <f>IFERROR(VLOOKUP(A412,单位列表!B:C,2,FALSE),"")</f>
        <v/>
      </c>
    </row>
    <row r="413" spans="1:2">
      <c r="A413" s="24" t="str">
        <f t="shared" si="6"/>
        <v/>
      </c>
      <c r="B413" s="24" t="str">
        <f>IFERROR(VLOOKUP(A413,单位列表!B:C,2,FALSE),"")</f>
        <v/>
      </c>
    </row>
    <row r="414" spans="1:2">
      <c r="A414" s="24" t="str">
        <f t="shared" si="6"/>
        <v/>
      </c>
      <c r="B414" s="24" t="str">
        <f>IFERROR(VLOOKUP(A414,单位列表!B:C,2,FALSE),"")</f>
        <v/>
      </c>
    </row>
    <row r="415" spans="1:2">
      <c r="A415" s="24" t="str">
        <f t="shared" si="6"/>
        <v/>
      </c>
      <c r="B415" s="24" t="str">
        <f>IFERROR(VLOOKUP(A415,单位列表!B:C,2,FALSE),"")</f>
        <v/>
      </c>
    </row>
    <row r="416" spans="1:2">
      <c r="A416" s="24" t="str">
        <f t="shared" si="6"/>
        <v/>
      </c>
      <c r="B416" s="24" t="str">
        <f>IFERROR(VLOOKUP(A416,单位列表!B:C,2,FALSE),"")</f>
        <v/>
      </c>
    </row>
    <row r="417" spans="1:2">
      <c r="A417" s="24" t="str">
        <f t="shared" si="6"/>
        <v/>
      </c>
      <c r="B417" s="24" t="str">
        <f>IFERROR(VLOOKUP(A417,单位列表!B:C,2,FALSE),"")</f>
        <v/>
      </c>
    </row>
    <row r="418" spans="1:2">
      <c r="A418" s="24" t="str">
        <f t="shared" si="6"/>
        <v/>
      </c>
      <c r="B418" s="24" t="str">
        <f>IFERROR(VLOOKUP(A418,单位列表!B:C,2,FALSE),"")</f>
        <v/>
      </c>
    </row>
    <row r="419" spans="1:2">
      <c r="A419" s="24" t="str">
        <f t="shared" si="6"/>
        <v/>
      </c>
      <c r="B419" s="24" t="str">
        <f>IFERROR(VLOOKUP(A419,单位列表!B:C,2,FALSE),"")</f>
        <v/>
      </c>
    </row>
    <row r="420" spans="1:2">
      <c r="A420" s="24" t="str">
        <f t="shared" si="6"/>
        <v/>
      </c>
      <c r="B420" s="24" t="str">
        <f>IFERROR(VLOOKUP(A420,单位列表!B:C,2,FALSE),"")</f>
        <v/>
      </c>
    </row>
    <row r="421" spans="1:2">
      <c r="A421" s="24" t="str">
        <f t="shared" si="6"/>
        <v/>
      </c>
      <c r="B421" s="24" t="str">
        <f>IFERROR(VLOOKUP(A421,单位列表!B:C,2,FALSE),"")</f>
        <v/>
      </c>
    </row>
    <row r="422" spans="1:2">
      <c r="A422" s="24" t="str">
        <f t="shared" si="6"/>
        <v/>
      </c>
      <c r="B422" s="24" t="str">
        <f>IFERROR(VLOOKUP(A422,单位列表!B:C,2,FALSE),"")</f>
        <v/>
      </c>
    </row>
    <row r="423" spans="1:2">
      <c r="A423" s="24" t="str">
        <f t="shared" si="6"/>
        <v/>
      </c>
      <c r="B423" s="24" t="str">
        <f>IFERROR(VLOOKUP(A423,单位列表!B:C,2,FALSE),"")</f>
        <v/>
      </c>
    </row>
    <row r="424" spans="1:2">
      <c r="A424" s="24" t="str">
        <f t="shared" si="6"/>
        <v/>
      </c>
      <c r="B424" s="24" t="str">
        <f>IFERROR(VLOOKUP(A424,单位列表!B:C,2,FALSE),"")</f>
        <v/>
      </c>
    </row>
    <row r="425" spans="1:2">
      <c r="A425" s="24" t="str">
        <f t="shared" si="6"/>
        <v/>
      </c>
      <c r="B425" s="24" t="str">
        <f>IFERROR(VLOOKUP(A425,单位列表!B:C,2,FALSE),"")</f>
        <v/>
      </c>
    </row>
    <row r="426" spans="1:2">
      <c r="A426" s="24" t="str">
        <f t="shared" si="6"/>
        <v/>
      </c>
      <c r="B426" s="24" t="str">
        <f>IFERROR(VLOOKUP(A426,单位列表!B:C,2,FALSE),"")</f>
        <v/>
      </c>
    </row>
    <row r="427" spans="1:2">
      <c r="A427" s="24" t="str">
        <f t="shared" si="6"/>
        <v/>
      </c>
      <c r="B427" s="24" t="str">
        <f>IFERROR(VLOOKUP(A427,单位列表!B:C,2,FALSE),"")</f>
        <v/>
      </c>
    </row>
    <row r="428" spans="1:2">
      <c r="A428" s="24" t="str">
        <f t="shared" si="6"/>
        <v/>
      </c>
      <c r="B428" s="24" t="str">
        <f>IFERROR(VLOOKUP(A428,单位列表!B:C,2,FALSE),"")</f>
        <v/>
      </c>
    </row>
    <row r="429" spans="1:2">
      <c r="A429" s="24" t="str">
        <f t="shared" si="6"/>
        <v/>
      </c>
      <c r="B429" s="24" t="str">
        <f>IFERROR(VLOOKUP(A429,单位列表!B:C,2,FALSE),"")</f>
        <v/>
      </c>
    </row>
    <row r="430" spans="1:2">
      <c r="A430" s="24" t="str">
        <f t="shared" si="6"/>
        <v/>
      </c>
      <c r="B430" s="24" t="str">
        <f>IFERROR(VLOOKUP(A430,单位列表!B:C,2,FALSE),"")</f>
        <v/>
      </c>
    </row>
    <row r="431" spans="1:2">
      <c r="A431" s="24" t="str">
        <f t="shared" si="6"/>
        <v/>
      </c>
      <c r="B431" s="24" t="str">
        <f>IFERROR(VLOOKUP(A431,单位列表!B:C,2,FALSE),"")</f>
        <v/>
      </c>
    </row>
    <row r="432" spans="1:2">
      <c r="A432" s="24" t="str">
        <f t="shared" si="6"/>
        <v/>
      </c>
      <c r="B432" s="24" t="str">
        <f>IFERROR(VLOOKUP(A432,单位列表!B:C,2,FALSE),"")</f>
        <v/>
      </c>
    </row>
    <row r="433" spans="1:2">
      <c r="A433" s="24" t="str">
        <f t="shared" si="6"/>
        <v/>
      </c>
      <c r="B433" s="24" t="str">
        <f>IFERROR(VLOOKUP(A433,单位列表!B:C,2,FALSE),"")</f>
        <v/>
      </c>
    </row>
    <row r="434" spans="1:2">
      <c r="A434" s="24" t="str">
        <f t="shared" si="6"/>
        <v/>
      </c>
      <c r="B434" s="24" t="str">
        <f>IFERROR(VLOOKUP(A434,单位列表!B:C,2,FALSE),"")</f>
        <v/>
      </c>
    </row>
    <row r="435" spans="1:2">
      <c r="A435" s="24" t="str">
        <f t="shared" si="6"/>
        <v/>
      </c>
      <c r="B435" s="24" t="str">
        <f>IFERROR(VLOOKUP(A435,单位列表!B:C,2,FALSE),"")</f>
        <v/>
      </c>
    </row>
    <row r="436" spans="1:2">
      <c r="A436" s="24" t="str">
        <f t="shared" si="6"/>
        <v/>
      </c>
      <c r="B436" s="24" t="str">
        <f>IFERROR(VLOOKUP(A436,单位列表!B:C,2,FALSE),"")</f>
        <v/>
      </c>
    </row>
    <row r="437" spans="1:2">
      <c r="A437" s="24" t="str">
        <f t="shared" si="6"/>
        <v/>
      </c>
      <c r="B437" s="24" t="str">
        <f>IFERROR(VLOOKUP(A437,单位列表!B:C,2,FALSE),"")</f>
        <v/>
      </c>
    </row>
    <row r="438" spans="1:2">
      <c r="A438" s="24" t="str">
        <f t="shared" si="6"/>
        <v/>
      </c>
      <c r="B438" s="24" t="str">
        <f>IFERROR(VLOOKUP(A438,单位列表!B:C,2,FALSE),"")</f>
        <v/>
      </c>
    </row>
    <row r="439" spans="1:2">
      <c r="A439" s="24" t="str">
        <f t="shared" si="6"/>
        <v/>
      </c>
      <c r="B439" s="24" t="str">
        <f>IFERROR(VLOOKUP(A439,单位列表!B:C,2,FALSE),"")</f>
        <v/>
      </c>
    </row>
    <row r="440" spans="1:2">
      <c r="A440" s="24" t="str">
        <f t="shared" si="6"/>
        <v/>
      </c>
      <c r="B440" s="24" t="str">
        <f>IFERROR(VLOOKUP(A440,单位列表!B:C,2,FALSE),"")</f>
        <v/>
      </c>
    </row>
    <row r="441" spans="1:2">
      <c r="A441" s="24" t="str">
        <f t="shared" si="6"/>
        <v/>
      </c>
      <c r="B441" s="24" t="str">
        <f>IFERROR(VLOOKUP(A441,单位列表!B:C,2,FALSE),"")</f>
        <v/>
      </c>
    </row>
    <row r="442" spans="1:2">
      <c r="A442" s="24" t="str">
        <f t="shared" si="6"/>
        <v/>
      </c>
      <c r="B442" s="24" t="str">
        <f>IFERROR(VLOOKUP(A442,单位列表!B:C,2,FALSE),"")</f>
        <v/>
      </c>
    </row>
    <row r="443" spans="1:2">
      <c r="A443" s="24" t="str">
        <f t="shared" si="6"/>
        <v/>
      </c>
      <c r="B443" s="24" t="str">
        <f>IFERROR(VLOOKUP(A443,单位列表!B:C,2,FALSE),"")</f>
        <v/>
      </c>
    </row>
    <row r="444" spans="1:2">
      <c r="A444" s="24" t="str">
        <f t="shared" si="6"/>
        <v/>
      </c>
      <c r="B444" s="24" t="str">
        <f>IFERROR(VLOOKUP(A444,单位列表!B:C,2,FALSE),"")</f>
        <v/>
      </c>
    </row>
    <row r="445" spans="1:2">
      <c r="A445" s="24" t="str">
        <f t="shared" si="6"/>
        <v/>
      </c>
      <c r="B445" s="24" t="str">
        <f>IFERROR(VLOOKUP(A445,单位列表!B:C,2,FALSE),"")</f>
        <v/>
      </c>
    </row>
    <row r="446" spans="1:2">
      <c r="A446" s="24" t="str">
        <f t="shared" si="6"/>
        <v/>
      </c>
      <c r="B446" s="24" t="str">
        <f>IFERROR(VLOOKUP(A446,单位列表!B:C,2,FALSE),"")</f>
        <v/>
      </c>
    </row>
    <row r="447" spans="1:2">
      <c r="A447" s="24" t="str">
        <f t="shared" si="6"/>
        <v/>
      </c>
      <c r="B447" s="24" t="str">
        <f>IFERROR(VLOOKUP(A447,单位列表!B:C,2,FALSE),"")</f>
        <v/>
      </c>
    </row>
    <row r="448" spans="1:2">
      <c r="A448" s="24" t="str">
        <f t="shared" si="6"/>
        <v/>
      </c>
      <c r="B448" s="24" t="str">
        <f>IFERROR(VLOOKUP(A448,单位列表!B:C,2,FALSE),"")</f>
        <v/>
      </c>
    </row>
    <row r="449" spans="1:2">
      <c r="A449" s="24" t="str">
        <f t="shared" si="6"/>
        <v/>
      </c>
      <c r="B449" s="24" t="str">
        <f>IFERROR(VLOOKUP(A449,单位列表!B:C,2,FALSE),"")</f>
        <v/>
      </c>
    </row>
    <row r="450" spans="1:2">
      <c r="A450" s="24" t="str">
        <f t="shared" si="6"/>
        <v/>
      </c>
      <c r="B450" s="24" t="str">
        <f>IFERROR(VLOOKUP(A450,单位列表!B:C,2,FALSE),"")</f>
        <v/>
      </c>
    </row>
    <row r="451" spans="1:2">
      <c r="A451" s="24" t="str">
        <f t="shared" si="6"/>
        <v/>
      </c>
      <c r="B451" s="24" t="str">
        <f>IFERROR(VLOOKUP(A451,单位列表!B:C,2,FALSE),"")</f>
        <v/>
      </c>
    </row>
    <row r="452" spans="1:2">
      <c r="A452" s="24" t="str">
        <f t="shared" si="6"/>
        <v/>
      </c>
      <c r="B452" s="24" t="str">
        <f>IFERROR(VLOOKUP(A452,单位列表!B:C,2,FALSE),"")</f>
        <v/>
      </c>
    </row>
    <row r="453" spans="1:2">
      <c r="A453" s="24" t="str">
        <f t="shared" si="6"/>
        <v/>
      </c>
      <c r="B453" s="24" t="str">
        <f>IFERROR(VLOOKUP(A453,单位列表!B:C,2,FALSE),"")</f>
        <v/>
      </c>
    </row>
    <row r="454" spans="1:2">
      <c r="A454" s="24" t="str">
        <f t="shared" si="6"/>
        <v/>
      </c>
      <c r="B454" s="24" t="str">
        <f>IFERROR(VLOOKUP(A454,单位列表!B:C,2,FALSE),"")</f>
        <v/>
      </c>
    </row>
    <row r="455" spans="1:2">
      <c r="A455" s="24" t="str">
        <f t="shared" si="6"/>
        <v/>
      </c>
      <c r="B455" s="24" t="str">
        <f>IFERROR(VLOOKUP(A455,单位列表!B:C,2,FALSE),"")</f>
        <v/>
      </c>
    </row>
    <row r="456" spans="1:2">
      <c r="A456" s="24" t="str">
        <f t="shared" si="6"/>
        <v/>
      </c>
      <c r="B456" s="24" t="str">
        <f>IFERROR(VLOOKUP(A456,单位列表!B:C,2,FALSE),"")</f>
        <v/>
      </c>
    </row>
    <row r="457" spans="1:2">
      <c r="A457" s="24" t="str">
        <f t="shared" si="6"/>
        <v/>
      </c>
      <c r="B457" s="24" t="str">
        <f>IFERROR(VLOOKUP(A457,单位列表!B:C,2,FALSE),"")</f>
        <v/>
      </c>
    </row>
    <row r="458" spans="1:2">
      <c r="A458" s="24" t="str">
        <f t="shared" si="6"/>
        <v/>
      </c>
      <c r="B458" s="24" t="str">
        <f>IFERROR(VLOOKUP(A458,单位列表!B:C,2,FALSE),"")</f>
        <v/>
      </c>
    </row>
    <row r="459" spans="1:2">
      <c r="A459" s="24" t="str">
        <f t="shared" si="6"/>
        <v/>
      </c>
      <c r="B459" s="24" t="str">
        <f>IFERROR(VLOOKUP(A459,单位列表!B:C,2,FALSE),"")</f>
        <v/>
      </c>
    </row>
    <row r="460" spans="1:2">
      <c r="A460" s="24" t="str">
        <f t="shared" si="6"/>
        <v/>
      </c>
      <c r="B460" s="24" t="str">
        <f>IFERROR(VLOOKUP(A460,单位列表!B:C,2,FALSE),"")</f>
        <v/>
      </c>
    </row>
    <row r="461" spans="1:2">
      <c r="A461" s="24" t="str">
        <f t="shared" ref="A461:A507" si="7">IF(D461="","",$F$2)</f>
        <v/>
      </c>
      <c r="B461" s="24" t="str">
        <f>IFERROR(VLOOKUP(A461,单位列表!B:C,2,FALSE),"")</f>
        <v/>
      </c>
    </row>
    <row r="462" spans="1:2">
      <c r="A462" s="24" t="str">
        <f t="shared" si="7"/>
        <v/>
      </c>
      <c r="B462" s="24" t="str">
        <f>IFERROR(VLOOKUP(A462,单位列表!B:C,2,FALSE),"")</f>
        <v/>
      </c>
    </row>
    <row r="463" spans="1:2">
      <c r="A463" s="24" t="str">
        <f t="shared" si="7"/>
        <v/>
      </c>
      <c r="B463" s="24" t="str">
        <f>IFERROR(VLOOKUP(A463,单位列表!B:C,2,FALSE),"")</f>
        <v/>
      </c>
    </row>
    <row r="464" spans="1:2">
      <c r="A464" s="24" t="str">
        <f t="shared" si="7"/>
        <v/>
      </c>
      <c r="B464" s="24" t="str">
        <f>IFERROR(VLOOKUP(A464,单位列表!B:C,2,FALSE),"")</f>
        <v/>
      </c>
    </row>
    <row r="465" spans="1:2">
      <c r="A465" s="24" t="str">
        <f t="shared" si="7"/>
        <v/>
      </c>
      <c r="B465" s="24" t="str">
        <f>IFERROR(VLOOKUP(A465,单位列表!B:C,2,FALSE),"")</f>
        <v/>
      </c>
    </row>
    <row r="466" spans="1:2">
      <c r="A466" s="24" t="str">
        <f t="shared" si="7"/>
        <v/>
      </c>
      <c r="B466" s="24" t="str">
        <f>IFERROR(VLOOKUP(A466,单位列表!B:C,2,FALSE),"")</f>
        <v/>
      </c>
    </row>
    <row r="467" spans="1:2">
      <c r="A467" s="24" t="str">
        <f t="shared" si="7"/>
        <v/>
      </c>
      <c r="B467" s="24" t="str">
        <f>IFERROR(VLOOKUP(A467,单位列表!B:C,2,FALSE),"")</f>
        <v/>
      </c>
    </row>
    <row r="468" spans="1:2">
      <c r="A468" s="24" t="str">
        <f t="shared" si="7"/>
        <v/>
      </c>
      <c r="B468" s="24" t="str">
        <f>IFERROR(VLOOKUP(A468,单位列表!B:C,2,FALSE),"")</f>
        <v/>
      </c>
    </row>
    <row r="469" spans="1:2">
      <c r="A469" s="24" t="str">
        <f t="shared" si="7"/>
        <v/>
      </c>
      <c r="B469" s="24" t="str">
        <f>IFERROR(VLOOKUP(A469,单位列表!B:C,2,FALSE),"")</f>
        <v/>
      </c>
    </row>
    <row r="470" spans="1:2">
      <c r="A470" s="24" t="str">
        <f t="shared" si="7"/>
        <v/>
      </c>
      <c r="B470" s="24" t="str">
        <f>IFERROR(VLOOKUP(A470,单位列表!B:C,2,FALSE),"")</f>
        <v/>
      </c>
    </row>
    <row r="471" spans="1:2">
      <c r="A471" s="24" t="str">
        <f t="shared" si="7"/>
        <v/>
      </c>
      <c r="B471" s="24" t="str">
        <f>IFERROR(VLOOKUP(A471,单位列表!B:C,2,FALSE),"")</f>
        <v/>
      </c>
    </row>
    <row r="472" spans="1:2">
      <c r="A472" s="24" t="str">
        <f t="shared" si="7"/>
        <v/>
      </c>
      <c r="B472" s="24" t="str">
        <f>IFERROR(VLOOKUP(A472,单位列表!B:C,2,FALSE),"")</f>
        <v/>
      </c>
    </row>
    <row r="473" spans="1:2">
      <c r="A473" s="24" t="str">
        <f t="shared" si="7"/>
        <v/>
      </c>
      <c r="B473" s="24" t="str">
        <f>IFERROR(VLOOKUP(A473,单位列表!B:C,2,FALSE),"")</f>
        <v/>
      </c>
    </row>
    <row r="474" spans="1:2">
      <c r="A474" s="24" t="str">
        <f t="shared" si="7"/>
        <v/>
      </c>
      <c r="B474" s="24" t="str">
        <f>IFERROR(VLOOKUP(A474,单位列表!B:C,2,FALSE),"")</f>
        <v/>
      </c>
    </row>
    <row r="475" spans="1:2">
      <c r="A475" s="24" t="str">
        <f t="shared" si="7"/>
        <v/>
      </c>
      <c r="B475" s="24" t="str">
        <f>IFERROR(VLOOKUP(A475,单位列表!B:C,2,FALSE),"")</f>
        <v/>
      </c>
    </row>
    <row r="476" spans="1:2">
      <c r="A476" s="24" t="str">
        <f t="shared" si="7"/>
        <v/>
      </c>
      <c r="B476" s="24" t="str">
        <f>IFERROR(VLOOKUP(A476,单位列表!B:C,2,FALSE),"")</f>
        <v/>
      </c>
    </row>
    <row r="477" spans="1:2">
      <c r="A477" s="24" t="str">
        <f t="shared" si="7"/>
        <v/>
      </c>
      <c r="B477" s="24" t="str">
        <f>IFERROR(VLOOKUP(A477,单位列表!B:C,2,FALSE),"")</f>
        <v/>
      </c>
    </row>
    <row r="478" spans="1:2">
      <c r="A478" s="24" t="str">
        <f t="shared" si="7"/>
        <v/>
      </c>
      <c r="B478" s="24" t="str">
        <f>IFERROR(VLOOKUP(A478,单位列表!B:C,2,FALSE),"")</f>
        <v/>
      </c>
    </row>
    <row r="479" spans="1:2">
      <c r="A479" s="24" t="str">
        <f t="shared" si="7"/>
        <v/>
      </c>
      <c r="B479" s="24" t="str">
        <f>IFERROR(VLOOKUP(A479,单位列表!B:C,2,FALSE),"")</f>
        <v/>
      </c>
    </row>
    <row r="480" spans="1:2">
      <c r="A480" s="24" t="str">
        <f t="shared" si="7"/>
        <v/>
      </c>
      <c r="B480" s="24" t="str">
        <f>IFERROR(VLOOKUP(A480,单位列表!B:C,2,FALSE),"")</f>
        <v/>
      </c>
    </row>
    <row r="481" spans="1:2">
      <c r="A481" s="24" t="str">
        <f t="shared" si="7"/>
        <v/>
      </c>
      <c r="B481" s="24" t="str">
        <f>IFERROR(VLOOKUP(A481,单位列表!B:C,2,FALSE),"")</f>
        <v/>
      </c>
    </row>
    <row r="482" spans="1:2">
      <c r="A482" s="24" t="str">
        <f t="shared" si="7"/>
        <v/>
      </c>
      <c r="B482" s="24" t="str">
        <f>IFERROR(VLOOKUP(A482,单位列表!B:C,2,FALSE),"")</f>
        <v/>
      </c>
    </row>
    <row r="483" spans="1:2">
      <c r="A483" s="24" t="str">
        <f t="shared" si="7"/>
        <v/>
      </c>
      <c r="B483" s="24" t="str">
        <f>IFERROR(VLOOKUP(A483,单位列表!B:C,2,FALSE),"")</f>
        <v/>
      </c>
    </row>
    <row r="484" spans="1:2">
      <c r="A484" s="24" t="str">
        <f t="shared" si="7"/>
        <v/>
      </c>
      <c r="B484" s="24" t="str">
        <f>IFERROR(VLOOKUP(A484,单位列表!B:C,2,FALSE),"")</f>
        <v/>
      </c>
    </row>
    <row r="485" spans="1:2">
      <c r="A485" s="24" t="str">
        <f t="shared" si="7"/>
        <v/>
      </c>
      <c r="B485" s="24" t="str">
        <f>IFERROR(VLOOKUP(A485,单位列表!B:C,2,FALSE),"")</f>
        <v/>
      </c>
    </row>
    <row r="486" spans="1:2">
      <c r="A486" s="24" t="str">
        <f t="shared" si="7"/>
        <v/>
      </c>
      <c r="B486" s="24" t="str">
        <f>IFERROR(VLOOKUP(A486,单位列表!B:C,2,FALSE),"")</f>
        <v/>
      </c>
    </row>
    <row r="487" spans="1:2">
      <c r="A487" s="24" t="str">
        <f t="shared" si="7"/>
        <v/>
      </c>
      <c r="B487" s="24" t="str">
        <f>IFERROR(VLOOKUP(A487,单位列表!B:C,2,FALSE),"")</f>
        <v/>
      </c>
    </row>
    <row r="488" spans="1:2">
      <c r="A488" s="24" t="str">
        <f t="shared" si="7"/>
        <v/>
      </c>
      <c r="B488" s="24" t="str">
        <f>IFERROR(VLOOKUP(A488,单位列表!B:C,2,FALSE),"")</f>
        <v/>
      </c>
    </row>
    <row r="489" spans="1:2">
      <c r="A489" s="24" t="str">
        <f t="shared" si="7"/>
        <v/>
      </c>
      <c r="B489" s="24" t="str">
        <f>IFERROR(VLOOKUP(A489,单位列表!B:C,2,FALSE),"")</f>
        <v/>
      </c>
    </row>
    <row r="490" spans="1:2">
      <c r="A490" s="24" t="str">
        <f t="shared" si="7"/>
        <v/>
      </c>
      <c r="B490" s="24" t="str">
        <f>IFERROR(VLOOKUP(A490,单位列表!B:C,2,FALSE),"")</f>
        <v/>
      </c>
    </row>
    <row r="491" spans="1:2">
      <c r="A491" s="24" t="str">
        <f t="shared" si="7"/>
        <v/>
      </c>
      <c r="B491" s="24" t="str">
        <f>IFERROR(VLOOKUP(A491,单位列表!B:C,2,FALSE),"")</f>
        <v/>
      </c>
    </row>
    <row r="492" spans="1:2">
      <c r="A492" s="24" t="str">
        <f t="shared" si="7"/>
        <v/>
      </c>
      <c r="B492" s="24" t="str">
        <f>IFERROR(VLOOKUP(A492,单位列表!B:C,2,FALSE),"")</f>
        <v/>
      </c>
    </row>
    <row r="493" spans="1:2">
      <c r="A493" s="24" t="str">
        <f t="shared" si="7"/>
        <v/>
      </c>
      <c r="B493" s="24" t="str">
        <f>IFERROR(VLOOKUP(A493,单位列表!B:C,2,FALSE),"")</f>
        <v/>
      </c>
    </row>
    <row r="494" spans="1:2">
      <c r="A494" s="24" t="str">
        <f t="shared" si="7"/>
        <v/>
      </c>
      <c r="B494" s="24" t="str">
        <f>IFERROR(VLOOKUP(A494,单位列表!B:C,2,FALSE),"")</f>
        <v/>
      </c>
    </row>
    <row r="495" spans="1:2">
      <c r="A495" s="24" t="str">
        <f t="shared" si="7"/>
        <v/>
      </c>
      <c r="B495" s="24" t="str">
        <f>IFERROR(VLOOKUP(A495,单位列表!B:C,2,FALSE),"")</f>
        <v/>
      </c>
    </row>
    <row r="496" spans="1:2">
      <c r="A496" s="24" t="str">
        <f t="shared" si="7"/>
        <v/>
      </c>
      <c r="B496" s="24" t="str">
        <f>IFERROR(VLOOKUP(A496,单位列表!B:C,2,FALSE),"")</f>
        <v/>
      </c>
    </row>
    <row r="497" spans="1:2">
      <c r="A497" s="24" t="str">
        <f t="shared" si="7"/>
        <v/>
      </c>
      <c r="B497" s="24" t="str">
        <f>IFERROR(VLOOKUP(A497,单位列表!B:C,2,FALSE),"")</f>
        <v/>
      </c>
    </row>
    <row r="498" spans="1:2">
      <c r="A498" s="24" t="str">
        <f t="shared" si="7"/>
        <v/>
      </c>
      <c r="B498" s="24" t="str">
        <f>IFERROR(VLOOKUP(A498,单位列表!B:C,2,FALSE),"")</f>
        <v/>
      </c>
    </row>
    <row r="499" spans="1:2">
      <c r="A499" s="24" t="str">
        <f t="shared" si="7"/>
        <v/>
      </c>
      <c r="B499" s="24" t="str">
        <f>IFERROR(VLOOKUP(A499,单位列表!B:C,2,FALSE),"")</f>
        <v/>
      </c>
    </row>
    <row r="500" spans="1:2">
      <c r="A500" s="24" t="str">
        <f t="shared" si="7"/>
        <v/>
      </c>
      <c r="B500" s="24" t="str">
        <f>IFERROR(VLOOKUP(A500,单位列表!B:C,2,FALSE),"")</f>
        <v/>
      </c>
    </row>
    <row r="501" spans="1:2">
      <c r="A501" s="24" t="str">
        <f t="shared" si="7"/>
        <v/>
      </c>
      <c r="B501" s="24" t="str">
        <f>IFERROR(VLOOKUP(A501,单位列表!B:C,2,FALSE),"")</f>
        <v/>
      </c>
    </row>
    <row r="502" spans="1:2">
      <c r="A502" s="24" t="str">
        <f t="shared" si="7"/>
        <v/>
      </c>
      <c r="B502" s="24" t="str">
        <f>IFERROR(VLOOKUP(A502,单位列表!B:C,2,FALSE),"")</f>
        <v/>
      </c>
    </row>
    <row r="503" spans="1:2">
      <c r="A503" s="24" t="str">
        <f t="shared" si="7"/>
        <v/>
      </c>
      <c r="B503" s="24" t="str">
        <f>IFERROR(VLOOKUP(A503,单位列表!B:C,2,FALSE),"")</f>
        <v/>
      </c>
    </row>
    <row r="504" spans="1:2">
      <c r="A504" s="24" t="str">
        <f t="shared" si="7"/>
        <v/>
      </c>
      <c r="B504" s="24" t="str">
        <f>IFERROR(VLOOKUP(A504,单位列表!B:C,2,FALSE),"")</f>
        <v/>
      </c>
    </row>
    <row r="505" spans="1:2">
      <c r="A505" s="24" t="str">
        <f t="shared" si="7"/>
        <v/>
      </c>
      <c r="B505" s="24" t="str">
        <f>IFERROR(VLOOKUP(A505,单位列表!B:C,2,FALSE),"")</f>
        <v/>
      </c>
    </row>
    <row r="506" spans="1:2">
      <c r="A506" s="24" t="str">
        <f t="shared" si="7"/>
        <v/>
      </c>
      <c r="B506" s="24" t="str">
        <f>IFERROR(VLOOKUP(A506,单位列表!B:C,2,FALSE),"")</f>
        <v/>
      </c>
    </row>
    <row r="507" spans="1:2">
      <c r="A507" s="24" t="str">
        <f t="shared" si="7"/>
        <v/>
      </c>
      <c r="B507" s="24" t="str">
        <f>IFERROR(VLOOKUP(A507,单位列表!B:C,2,FALSE),"")</f>
        <v/>
      </c>
    </row>
  </sheetData>
  <mergeCells count="5">
    <mergeCell ref="C1:K1"/>
    <mergeCell ref="C2:D2"/>
    <mergeCell ref="D3:E3"/>
    <mergeCell ref="F3:G3"/>
    <mergeCell ref="I3:J3"/>
  </mergeCells>
  <pageMargins left="0.63" right="0.53" top="0.46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4"/>
  <sheetViews>
    <sheetView workbookViewId="0">
      <selection activeCell="A1" sqref="A1:C164"/>
    </sheetView>
  </sheetViews>
  <sheetFormatPr defaultColWidth="9" defaultRowHeight="14" outlineLevelCol="2"/>
  <cols>
    <col min="3" max="3" width="29.1090909090909" customWidth="1"/>
  </cols>
  <sheetData>
    <row r="1" ht="15" spans="1:3">
      <c r="A1" s="1" t="s">
        <v>8</v>
      </c>
      <c r="B1" s="2" t="s">
        <v>50</v>
      </c>
      <c r="C1" s="3" t="s">
        <v>51</v>
      </c>
    </row>
    <row r="2" ht="15" spans="1:3">
      <c r="A2" s="4">
        <v>1</v>
      </c>
      <c r="B2" s="5">
        <v>255001</v>
      </c>
      <c r="C2" s="6" t="s">
        <v>52</v>
      </c>
    </row>
    <row r="3" ht="15" spans="1:3">
      <c r="A3" s="4">
        <v>2</v>
      </c>
      <c r="B3" s="5">
        <v>255002</v>
      </c>
      <c r="C3" s="6" t="s">
        <v>53</v>
      </c>
    </row>
    <row r="4" ht="15" spans="1:3">
      <c r="A4" s="4">
        <v>3</v>
      </c>
      <c r="B4" s="5">
        <v>255003</v>
      </c>
      <c r="C4" s="6" t="s">
        <v>54</v>
      </c>
    </row>
    <row r="5" ht="15" spans="1:3">
      <c r="A5" s="4">
        <v>4</v>
      </c>
      <c r="B5" s="5">
        <v>255004</v>
      </c>
      <c r="C5" s="6" t="s">
        <v>55</v>
      </c>
    </row>
    <row r="6" ht="15" spans="1:3">
      <c r="A6" s="4">
        <v>5</v>
      </c>
      <c r="B6" s="5">
        <v>255005</v>
      </c>
      <c r="C6" s="6" t="s">
        <v>56</v>
      </c>
    </row>
    <row r="7" ht="15" spans="1:3">
      <c r="A7" s="4">
        <v>6</v>
      </c>
      <c r="B7" s="5">
        <v>255006</v>
      </c>
      <c r="C7" s="6" t="s">
        <v>57</v>
      </c>
    </row>
    <row r="8" ht="15" spans="1:3">
      <c r="A8" s="4">
        <v>7</v>
      </c>
      <c r="B8" s="5">
        <v>255007</v>
      </c>
      <c r="C8" s="6" t="s">
        <v>58</v>
      </c>
    </row>
    <row r="9" ht="15" spans="1:3">
      <c r="A9" s="4">
        <v>8</v>
      </c>
      <c r="B9" s="5">
        <v>255009</v>
      </c>
      <c r="C9" s="6" t="s">
        <v>59</v>
      </c>
    </row>
    <row r="10" ht="15" spans="1:3">
      <c r="A10" s="4">
        <v>9</v>
      </c>
      <c r="B10" s="5">
        <v>255010</v>
      </c>
      <c r="C10" s="6" t="s">
        <v>60</v>
      </c>
    </row>
    <row r="11" ht="15" spans="1:3">
      <c r="A11" s="4">
        <v>10</v>
      </c>
      <c r="B11" s="5">
        <v>255012</v>
      </c>
      <c r="C11" s="6" t="s">
        <v>61</v>
      </c>
    </row>
    <row r="12" ht="15" spans="1:3">
      <c r="A12" s="4">
        <v>11</v>
      </c>
      <c r="B12" s="5">
        <v>255013</v>
      </c>
      <c r="C12" s="6" t="s">
        <v>62</v>
      </c>
    </row>
    <row r="13" ht="15" spans="1:3">
      <c r="A13" s="4">
        <v>12</v>
      </c>
      <c r="B13" s="5">
        <v>255015</v>
      </c>
      <c r="C13" s="6" t="s">
        <v>63</v>
      </c>
    </row>
    <row r="14" ht="15" spans="1:3">
      <c r="A14" s="4">
        <v>13</v>
      </c>
      <c r="B14" s="5">
        <v>255016</v>
      </c>
      <c r="C14" s="6" t="s">
        <v>64</v>
      </c>
    </row>
    <row r="15" ht="15" spans="1:3">
      <c r="A15" s="4">
        <v>14</v>
      </c>
      <c r="B15" s="5">
        <v>255017</v>
      </c>
      <c r="C15" s="6" t="s">
        <v>65</v>
      </c>
    </row>
    <row r="16" ht="15" spans="1:3">
      <c r="A16" s="4">
        <v>15</v>
      </c>
      <c r="B16" s="5">
        <v>255018</v>
      </c>
      <c r="C16" s="6" t="s">
        <v>66</v>
      </c>
    </row>
    <row r="17" ht="15" spans="1:3">
      <c r="A17" s="4">
        <v>16</v>
      </c>
      <c r="B17" s="5">
        <v>255019</v>
      </c>
      <c r="C17" s="6" t="s">
        <v>67</v>
      </c>
    </row>
    <row r="18" ht="15" spans="1:3">
      <c r="A18" s="4">
        <v>17</v>
      </c>
      <c r="B18" s="5">
        <v>255020</v>
      </c>
      <c r="C18" s="6" t="s">
        <v>68</v>
      </c>
    </row>
    <row r="19" ht="15" spans="1:3">
      <c r="A19" s="4">
        <v>18</v>
      </c>
      <c r="B19" s="5">
        <v>255021</v>
      </c>
      <c r="C19" s="6" t="s">
        <v>69</v>
      </c>
    </row>
    <row r="20" ht="15" spans="1:3">
      <c r="A20" s="4">
        <v>19</v>
      </c>
      <c r="B20" s="5">
        <v>255022</v>
      </c>
      <c r="C20" s="6" t="s">
        <v>70</v>
      </c>
    </row>
    <row r="21" ht="15" spans="1:3">
      <c r="A21" s="4">
        <v>20</v>
      </c>
      <c r="B21" s="5">
        <v>255025</v>
      </c>
      <c r="C21" s="6" t="s">
        <v>71</v>
      </c>
    </row>
    <row r="22" ht="15" spans="1:3">
      <c r="A22" s="4">
        <v>21</v>
      </c>
      <c r="B22" s="5">
        <v>255026</v>
      </c>
      <c r="C22" s="6" t="s">
        <v>72</v>
      </c>
    </row>
    <row r="23" ht="15" spans="1:3">
      <c r="A23" s="4">
        <v>22</v>
      </c>
      <c r="B23" s="5">
        <v>255027</v>
      </c>
      <c r="C23" s="6" t="s">
        <v>73</v>
      </c>
    </row>
    <row r="24" ht="15" spans="1:3">
      <c r="A24" s="4">
        <v>23</v>
      </c>
      <c r="B24" s="5">
        <v>255028</v>
      </c>
      <c r="C24" s="6" t="s">
        <v>74</v>
      </c>
    </row>
    <row r="25" ht="15" spans="1:3">
      <c r="A25" s="4">
        <v>24</v>
      </c>
      <c r="B25" s="5">
        <v>255029</v>
      </c>
      <c r="C25" s="6" t="s">
        <v>75</v>
      </c>
    </row>
    <row r="26" ht="15" spans="1:3">
      <c r="A26" s="4">
        <v>25</v>
      </c>
      <c r="B26" s="5">
        <v>255030</v>
      </c>
      <c r="C26" s="6" t="s">
        <v>76</v>
      </c>
    </row>
    <row r="27" ht="15" spans="1:3">
      <c r="A27" s="4">
        <v>26</v>
      </c>
      <c r="B27" s="5">
        <v>255031</v>
      </c>
      <c r="C27" s="6" t="s">
        <v>77</v>
      </c>
    </row>
    <row r="28" ht="15" spans="1:3">
      <c r="A28" s="4">
        <v>27</v>
      </c>
      <c r="B28" s="5">
        <v>255033</v>
      </c>
      <c r="C28" s="6" t="s">
        <v>78</v>
      </c>
    </row>
    <row r="29" ht="15" spans="1:3">
      <c r="A29" s="4">
        <v>28</v>
      </c>
      <c r="B29" s="5">
        <v>255034</v>
      </c>
      <c r="C29" s="6" t="s">
        <v>79</v>
      </c>
    </row>
    <row r="30" ht="15" spans="1:3">
      <c r="A30" s="4">
        <v>29</v>
      </c>
      <c r="B30" s="5">
        <v>255035</v>
      </c>
      <c r="C30" s="6" t="s">
        <v>80</v>
      </c>
    </row>
    <row r="31" ht="15" spans="1:3">
      <c r="A31" s="4">
        <v>30</v>
      </c>
      <c r="B31" s="5">
        <v>255036</v>
      </c>
      <c r="C31" s="6" t="s">
        <v>81</v>
      </c>
    </row>
    <row r="32" ht="15" spans="1:3">
      <c r="A32" s="4">
        <v>31</v>
      </c>
      <c r="B32" s="5">
        <v>255038</v>
      </c>
      <c r="C32" s="6" t="s">
        <v>82</v>
      </c>
    </row>
    <row r="33" ht="15" spans="1:3">
      <c r="A33" s="4">
        <v>32</v>
      </c>
      <c r="B33" s="5">
        <v>255039</v>
      </c>
      <c r="C33" s="6" t="s">
        <v>83</v>
      </c>
    </row>
    <row r="34" ht="15" spans="1:3">
      <c r="A34" s="4">
        <v>33</v>
      </c>
      <c r="B34" s="5">
        <v>255040</v>
      </c>
      <c r="C34" s="6" t="s">
        <v>84</v>
      </c>
    </row>
    <row r="35" ht="15" spans="1:3">
      <c r="A35" s="4">
        <v>34</v>
      </c>
      <c r="B35" s="5">
        <v>255042</v>
      </c>
      <c r="C35" s="6" t="s">
        <v>85</v>
      </c>
    </row>
    <row r="36" ht="15" spans="1:3">
      <c r="A36" s="4">
        <v>35</v>
      </c>
      <c r="B36" s="5">
        <v>255043</v>
      </c>
      <c r="C36" s="6" t="s">
        <v>86</v>
      </c>
    </row>
    <row r="37" ht="15" spans="1:3">
      <c r="A37" s="4">
        <v>36</v>
      </c>
      <c r="B37" s="5">
        <v>255044</v>
      </c>
      <c r="C37" s="6" t="s">
        <v>87</v>
      </c>
    </row>
    <row r="38" ht="15" spans="1:3">
      <c r="A38" s="4">
        <v>37</v>
      </c>
      <c r="B38" s="5">
        <v>255047</v>
      </c>
      <c r="C38" s="6" t="s">
        <v>88</v>
      </c>
    </row>
    <row r="39" ht="15" spans="1:3">
      <c r="A39" s="4">
        <v>38</v>
      </c>
      <c r="B39" s="5">
        <v>255048</v>
      </c>
      <c r="C39" s="6" t="s">
        <v>89</v>
      </c>
    </row>
    <row r="40" ht="15" spans="1:3">
      <c r="A40" s="4">
        <v>39</v>
      </c>
      <c r="B40" s="5">
        <v>255049</v>
      </c>
      <c r="C40" s="6" t="s">
        <v>90</v>
      </c>
    </row>
    <row r="41" ht="15" spans="1:3">
      <c r="A41" s="4">
        <v>40</v>
      </c>
      <c r="B41" s="5">
        <v>255050</v>
      </c>
      <c r="C41" s="6" t="s">
        <v>91</v>
      </c>
    </row>
    <row r="42" ht="15" spans="1:3">
      <c r="A42" s="4">
        <v>41</v>
      </c>
      <c r="B42" s="5">
        <v>255052</v>
      </c>
      <c r="C42" s="6" t="s">
        <v>92</v>
      </c>
    </row>
    <row r="43" ht="15" spans="1:3">
      <c r="A43" s="4">
        <v>42</v>
      </c>
      <c r="B43" s="5">
        <v>255053</v>
      </c>
      <c r="C43" s="6" t="s">
        <v>93</v>
      </c>
    </row>
    <row r="44" ht="15" spans="1:3">
      <c r="A44" s="4">
        <v>43</v>
      </c>
      <c r="B44" s="5">
        <v>255055</v>
      </c>
      <c r="C44" s="6" t="s">
        <v>94</v>
      </c>
    </row>
    <row r="45" ht="15" spans="1:3">
      <c r="A45" s="4">
        <v>44</v>
      </c>
      <c r="B45" s="5">
        <v>255056</v>
      </c>
      <c r="C45" s="6" t="s">
        <v>95</v>
      </c>
    </row>
    <row r="46" ht="15" spans="1:3">
      <c r="A46" s="4">
        <v>45</v>
      </c>
      <c r="B46" s="5">
        <v>255058</v>
      </c>
      <c r="C46" s="6" t="s">
        <v>96</v>
      </c>
    </row>
    <row r="47" ht="15" spans="1:3">
      <c r="A47" s="4">
        <v>46</v>
      </c>
      <c r="B47" s="5">
        <v>255059</v>
      </c>
      <c r="C47" s="6" t="s">
        <v>97</v>
      </c>
    </row>
    <row r="48" ht="15" spans="1:3">
      <c r="A48" s="4">
        <v>47</v>
      </c>
      <c r="B48" s="5">
        <v>255060</v>
      </c>
      <c r="C48" s="6" t="s">
        <v>98</v>
      </c>
    </row>
    <row r="49" ht="15" spans="1:3">
      <c r="A49" s="4">
        <v>48</v>
      </c>
      <c r="B49" s="5">
        <v>255061</v>
      </c>
      <c r="C49" s="6" t="s">
        <v>99</v>
      </c>
    </row>
    <row r="50" ht="15" spans="1:3">
      <c r="A50" s="4">
        <v>49</v>
      </c>
      <c r="B50" s="5">
        <v>255062</v>
      </c>
      <c r="C50" s="6" t="s">
        <v>100</v>
      </c>
    </row>
    <row r="51" ht="15" spans="1:3">
      <c r="A51" s="4">
        <v>50</v>
      </c>
      <c r="B51" s="5">
        <v>255063</v>
      </c>
      <c r="C51" s="6" t="s">
        <v>101</v>
      </c>
    </row>
    <row r="52" ht="15" spans="1:3">
      <c r="A52" s="4">
        <v>51</v>
      </c>
      <c r="B52" s="5">
        <v>255064</v>
      </c>
      <c r="C52" s="6" t="s">
        <v>102</v>
      </c>
    </row>
    <row r="53" ht="15" spans="1:3">
      <c r="A53" s="4">
        <v>52</v>
      </c>
      <c r="B53" s="5">
        <v>255065</v>
      </c>
      <c r="C53" s="6" t="s">
        <v>103</v>
      </c>
    </row>
    <row r="54" ht="15" spans="1:3">
      <c r="A54" s="4">
        <v>53</v>
      </c>
      <c r="B54" s="5">
        <v>255066</v>
      </c>
      <c r="C54" s="6" t="s">
        <v>104</v>
      </c>
    </row>
    <row r="55" ht="15" spans="1:3">
      <c r="A55" s="4">
        <v>54</v>
      </c>
      <c r="B55" s="5">
        <v>255067</v>
      </c>
      <c r="C55" s="6" t="s">
        <v>105</v>
      </c>
    </row>
    <row r="56" ht="15" spans="1:3">
      <c r="A56" s="4">
        <v>55</v>
      </c>
      <c r="B56" s="5">
        <v>255068</v>
      </c>
      <c r="C56" s="6" t="s">
        <v>106</v>
      </c>
    </row>
    <row r="57" ht="15" spans="1:3">
      <c r="A57" s="4">
        <v>56</v>
      </c>
      <c r="B57" s="5">
        <v>255070</v>
      </c>
      <c r="C57" s="6" t="s">
        <v>107</v>
      </c>
    </row>
    <row r="58" ht="15" spans="1:3">
      <c r="A58" s="4">
        <v>57</v>
      </c>
      <c r="B58" s="5">
        <v>255072</v>
      </c>
      <c r="C58" s="6" t="s">
        <v>108</v>
      </c>
    </row>
    <row r="59" ht="15" spans="1:3">
      <c r="A59" s="4">
        <v>58</v>
      </c>
      <c r="B59" s="5">
        <v>255073</v>
      </c>
      <c r="C59" s="6" t="s">
        <v>109</v>
      </c>
    </row>
    <row r="60" ht="15" spans="1:3">
      <c r="A60" s="4">
        <v>59</v>
      </c>
      <c r="B60" s="5">
        <v>255074</v>
      </c>
      <c r="C60" s="6" t="s">
        <v>110</v>
      </c>
    </row>
    <row r="61" ht="15" spans="1:3">
      <c r="A61" s="4">
        <v>60</v>
      </c>
      <c r="B61" s="5">
        <v>255075</v>
      </c>
      <c r="C61" s="6" t="s">
        <v>111</v>
      </c>
    </row>
    <row r="62" ht="15" spans="1:3">
      <c r="A62" s="4">
        <v>61</v>
      </c>
      <c r="B62" s="5">
        <v>255076</v>
      </c>
      <c r="C62" s="6" t="s">
        <v>112</v>
      </c>
    </row>
    <row r="63" ht="15" spans="1:3">
      <c r="A63" s="4">
        <v>62</v>
      </c>
      <c r="B63" s="5">
        <v>255077</v>
      </c>
      <c r="C63" s="6" t="s">
        <v>113</v>
      </c>
    </row>
    <row r="64" ht="15" spans="1:3">
      <c r="A64" s="4">
        <v>63</v>
      </c>
      <c r="B64" s="5">
        <v>255078</v>
      </c>
      <c r="C64" s="6" t="s">
        <v>114</v>
      </c>
    </row>
    <row r="65" ht="15" spans="1:3">
      <c r="A65" s="4">
        <v>64</v>
      </c>
      <c r="B65" s="5">
        <v>255079</v>
      </c>
      <c r="C65" s="6" t="s">
        <v>115</v>
      </c>
    </row>
    <row r="66" ht="15" spans="1:3">
      <c r="A66" s="4">
        <v>65</v>
      </c>
      <c r="B66" s="5">
        <v>255080</v>
      </c>
      <c r="C66" s="6" t="s">
        <v>116</v>
      </c>
    </row>
    <row r="67" ht="15" spans="1:3">
      <c r="A67" s="4">
        <v>66</v>
      </c>
      <c r="B67" s="5">
        <v>255081</v>
      </c>
      <c r="C67" s="6" t="s">
        <v>117</v>
      </c>
    </row>
    <row r="68" ht="15" spans="1:3">
      <c r="A68" s="4">
        <v>67</v>
      </c>
      <c r="B68" s="5">
        <v>255082</v>
      </c>
      <c r="C68" s="6" t="s">
        <v>118</v>
      </c>
    </row>
    <row r="69" ht="15" spans="1:3">
      <c r="A69" s="4">
        <v>68</v>
      </c>
      <c r="B69" s="5">
        <v>255083</v>
      </c>
      <c r="C69" s="6" t="s">
        <v>119</v>
      </c>
    </row>
    <row r="70" ht="15" spans="1:3">
      <c r="A70" s="4">
        <v>69</v>
      </c>
      <c r="B70" s="5">
        <v>255085</v>
      </c>
      <c r="C70" s="6" t="s">
        <v>120</v>
      </c>
    </row>
    <row r="71" ht="15" spans="1:3">
      <c r="A71" s="4">
        <v>70</v>
      </c>
      <c r="B71" s="5">
        <v>255087</v>
      </c>
      <c r="C71" s="6" t="s">
        <v>121</v>
      </c>
    </row>
    <row r="72" ht="15" spans="1:3">
      <c r="A72" s="4">
        <v>71</v>
      </c>
      <c r="B72" s="5">
        <v>255088</v>
      </c>
      <c r="C72" s="6" t="s">
        <v>122</v>
      </c>
    </row>
    <row r="73" ht="15" spans="1:3">
      <c r="A73" s="4">
        <v>72</v>
      </c>
      <c r="B73" s="5">
        <v>255089</v>
      </c>
      <c r="C73" s="6" t="s">
        <v>123</v>
      </c>
    </row>
    <row r="74" ht="15" spans="1:3">
      <c r="A74" s="4">
        <v>73</v>
      </c>
      <c r="B74" s="5">
        <v>255090</v>
      </c>
      <c r="C74" s="6" t="s">
        <v>124</v>
      </c>
    </row>
    <row r="75" ht="15" spans="1:3">
      <c r="A75" s="4">
        <v>74</v>
      </c>
      <c r="B75" s="5">
        <v>255091</v>
      </c>
      <c r="C75" s="6" t="s">
        <v>125</v>
      </c>
    </row>
    <row r="76" ht="15" spans="1:3">
      <c r="A76" s="4">
        <v>75</v>
      </c>
      <c r="B76" s="5">
        <v>255092</v>
      </c>
      <c r="C76" s="6" t="s">
        <v>126</v>
      </c>
    </row>
    <row r="77" ht="15" spans="1:3">
      <c r="A77" s="4">
        <v>76</v>
      </c>
      <c r="B77" s="5">
        <v>255093</v>
      </c>
      <c r="C77" s="6" t="s">
        <v>127</v>
      </c>
    </row>
    <row r="78" ht="15" spans="1:3">
      <c r="A78" s="4">
        <v>77</v>
      </c>
      <c r="B78" s="5">
        <v>255094</v>
      </c>
      <c r="C78" s="6" t="s">
        <v>128</v>
      </c>
    </row>
    <row r="79" ht="15" spans="1:3">
      <c r="A79" s="4">
        <v>78</v>
      </c>
      <c r="B79" s="5">
        <v>255095</v>
      </c>
      <c r="C79" s="6" t="s">
        <v>129</v>
      </c>
    </row>
    <row r="80" ht="15" spans="1:3">
      <c r="A80" s="4">
        <v>79</v>
      </c>
      <c r="B80" s="5">
        <v>255096</v>
      </c>
      <c r="C80" s="6" t="s">
        <v>130</v>
      </c>
    </row>
    <row r="81" ht="15" spans="1:3">
      <c r="A81" s="4">
        <v>80</v>
      </c>
      <c r="B81" s="5">
        <v>255097</v>
      </c>
      <c r="C81" s="6" t="s">
        <v>131</v>
      </c>
    </row>
    <row r="82" ht="15" spans="1:3">
      <c r="A82" s="4">
        <v>81</v>
      </c>
      <c r="B82" s="5">
        <v>255100</v>
      </c>
      <c r="C82" s="6" t="s">
        <v>132</v>
      </c>
    </row>
    <row r="83" ht="15" spans="1:3">
      <c r="A83" s="4">
        <v>82</v>
      </c>
      <c r="B83" s="5">
        <v>255101</v>
      </c>
      <c r="C83" s="6" t="s">
        <v>133</v>
      </c>
    </row>
    <row r="84" ht="15" spans="1:3">
      <c r="A84" s="4">
        <v>83</v>
      </c>
      <c r="B84" s="5">
        <v>255102</v>
      </c>
      <c r="C84" s="6" t="s">
        <v>134</v>
      </c>
    </row>
    <row r="85" ht="15" spans="1:3">
      <c r="A85" s="4">
        <v>84</v>
      </c>
      <c r="B85" s="5">
        <v>255103</v>
      </c>
      <c r="C85" s="6" t="s">
        <v>135</v>
      </c>
    </row>
    <row r="86" ht="15" spans="1:3">
      <c r="A86" s="4">
        <v>85</v>
      </c>
      <c r="B86" s="5">
        <v>255106</v>
      </c>
      <c r="C86" s="6" t="s">
        <v>136</v>
      </c>
    </row>
    <row r="87" ht="15" spans="1:3">
      <c r="A87" s="4">
        <v>86</v>
      </c>
      <c r="B87" s="5">
        <v>255108</v>
      </c>
      <c r="C87" s="6" t="s">
        <v>137</v>
      </c>
    </row>
    <row r="88" ht="15" spans="1:3">
      <c r="A88" s="4">
        <v>87</v>
      </c>
      <c r="B88" s="5">
        <v>255109</v>
      </c>
      <c r="C88" s="6" t="s">
        <v>138</v>
      </c>
    </row>
    <row r="89" ht="15" spans="1:3">
      <c r="A89" s="4">
        <v>88</v>
      </c>
      <c r="B89" s="5">
        <v>255110</v>
      </c>
      <c r="C89" s="6" t="s">
        <v>139</v>
      </c>
    </row>
    <row r="90" ht="15" spans="1:3">
      <c r="A90" s="4">
        <v>89</v>
      </c>
      <c r="B90" s="5">
        <v>255111</v>
      </c>
      <c r="C90" s="6" t="s">
        <v>140</v>
      </c>
    </row>
    <row r="91" ht="15" spans="1:3">
      <c r="A91" s="4">
        <v>90</v>
      </c>
      <c r="B91" s="5">
        <v>255112</v>
      </c>
      <c r="C91" s="6" t="s">
        <v>141</v>
      </c>
    </row>
    <row r="92" ht="15" spans="1:3">
      <c r="A92" s="4">
        <v>91</v>
      </c>
      <c r="B92" s="5">
        <v>255113</v>
      </c>
      <c r="C92" s="6" t="s">
        <v>142</v>
      </c>
    </row>
    <row r="93" ht="15" spans="1:3">
      <c r="A93" s="4">
        <v>92</v>
      </c>
      <c r="B93" s="5">
        <v>255114</v>
      </c>
      <c r="C93" s="6" t="s">
        <v>143</v>
      </c>
    </row>
    <row r="94" ht="15" spans="1:3">
      <c r="A94" s="4">
        <v>93</v>
      </c>
      <c r="B94" s="5">
        <v>255115</v>
      </c>
      <c r="C94" s="6" t="s">
        <v>144</v>
      </c>
    </row>
    <row r="95" ht="15" spans="1:3">
      <c r="A95" s="4">
        <v>94</v>
      </c>
      <c r="B95" s="5">
        <v>255116</v>
      </c>
      <c r="C95" s="6" t="s">
        <v>145</v>
      </c>
    </row>
    <row r="96" ht="15" spans="1:3">
      <c r="A96" s="4">
        <v>95</v>
      </c>
      <c r="B96" s="5">
        <v>255117</v>
      </c>
      <c r="C96" s="6" t="s">
        <v>146</v>
      </c>
    </row>
    <row r="97" ht="15" spans="1:3">
      <c r="A97" s="4">
        <v>96</v>
      </c>
      <c r="B97" s="5">
        <v>255119</v>
      </c>
      <c r="C97" s="6" t="s">
        <v>147</v>
      </c>
    </row>
    <row r="98" ht="15" spans="1:3">
      <c r="A98" s="4">
        <v>97</v>
      </c>
      <c r="B98" s="5">
        <v>255122</v>
      </c>
      <c r="C98" s="6" t="s">
        <v>148</v>
      </c>
    </row>
    <row r="99" ht="15" spans="1:3">
      <c r="A99" s="4">
        <v>98</v>
      </c>
      <c r="B99" s="5">
        <v>255124</v>
      </c>
      <c r="C99" s="6" t="s">
        <v>149</v>
      </c>
    </row>
    <row r="100" ht="15" spans="1:3">
      <c r="A100" s="4">
        <v>99</v>
      </c>
      <c r="B100" s="5">
        <v>255126</v>
      </c>
      <c r="C100" s="6" t="s">
        <v>150</v>
      </c>
    </row>
    <row r="101" ht="15" spans="1:3">
      <c r="A101" s="4">
        <v>100</v>
      </c>
      <c r="B101" s="5">
        <v>255127</v>
      </c>
      <c r="C101" s="6" t="s">
        <v>151</v>
      </c>
    </row>
    <row r="102" ht="15" spans="1:3">
      <c r="A102" s="4">
        <v>101</v>
      </c>
      <c r="B102" s="5">
        <v>255129</v>
      </c>
      <c r="C102" s="6" t="s">
        <v>152</v>
      </c>
    </row>
    <row r="103" ht="15" spans="1:3">
      <c r="A103" s="4">
        <v>102</v>
      </c>
      <c r="B103" s="5">
        <v>255131</v>
      </c>
      <c r="C103" s="6" t="s">
        <v>153</v>
      </c>
    </row>
    <row r="104" ht="15" spans="1:3">
      <c r="A104" s="4">
        <v>103</v>
      </c>
      <c r="B104" s="5">
        <v>255132</v>
      </c>
      <c r="C104" s="6" t="s">
        <v>154</v>
      </c>
    </row>
    <row r="105" ht="15" spans="1:3">
      <c r="A105" s="4">
        <v>104</v>
      </c>
      <c r="B105" s="5">
        <v>255133</v>
      </c>
      <c r="C105" s="6" t="s">
        <v>155</v>
      </c>
    </row>
    <row r="106" ht="15" spans="1:3">
      <c r="A106" s="4">
        <v>105</v>
      </c>
      <c r="B106" s="5">
        <v>255134</v>
      </c>
      <c r="C106" s="6" t="s">
        <v>156</v>
      </c>
    </row>
    <row r="107" ht="15" spans="1:3">
      <c r="A107" s="4">
        <v>106</v>
      </c>
      <c r="B107" s="5">
        <v>255135</v>
      </c>
      <c r="C107" s="6" t="s">
        <v>157</v>
      </c>
    </row>
    <row r="108" ht="15" spans="1:3">
      <c r="A108" s="4">
        <v>107</v>
      </c>
      <c r="B108" s="5">
        <v>255137</v>
      </c>
      <c r="C108" s="6" t="s">
        <v>158</v>
      </c>
    </row>
    <row r="109" ht="15" spans="1:3">
      <c r="A109" s="4">
        <v>108</v>
      </c>
      <c r="B109" s="5">
        <v>255138</v>
      </c>
      <c r="C109" s="6" t="s">
        <v>159</v>
      </c>
    </row>
    <row r="110" ht="15" spans="1:3">
      <c r="A110" s="4">
        <v>109</v>
      </c>
      <c r="B110" s="5">
        <v>255139</v>
      </c>
      <c r="C110" s="6" t="s">
        <v>160</v>
      </c>
    </row>
    <row r="111" ht="15" spans="1:3">
      <c r="A111" s="4">
        <v>110</v>
      </c>
      <c r="B111" s="5">
        <v>255140</v>
      </c>
      <c r="C111" s="6" t="s">
        <v>161</v>
      </c>
    </row>
    <row r="112" ht="15" spans="1:3">
      <c r="A112" s="4">
        <v>111</v>
      </c>
      <c r="B112" s="5">
        <v>255141</v>
      </c>
      <c r="C112" s="6" t="s">
        <v>162</v>
      </c>
    </row>
    <row r="113" ht="15" spans="1:3">
      <c r="A113" s="4">
        <v>112</v>
      </c>
      <c r="B113" s="5">
        <v>255144</v>
      </c>
      <c r="C113" s="6" t="s">
        <v>163</v>
      </c>
    </row>
    <row r="114" ht="15" spans="1:3">
      <c r="A114" s="4">
        <v>113</v>
      </c>
      <c r="B114" s="5">
        <v>255145</v>
      </c>
      <c r="C114" s="6" t="s">
        <v>164</v>
      </c>
    </row>
    <row r="115" ht="15" spans="1:3">
      <c r="A115" s="4">
        <v>114</v>
      </c>
      <c r="B115" s="5">
        <v>255147</v>
      </c>
      <c r="C115" s="6" t="s">
        <v>165</v>
      </c>
    </row>
    <row r="116" ht="15" spans="1:3">
      <c r="A116" s="4">
        <v>115</v>
      </c>
      <c r="B116" s="5">
        <v>255148</v>
      </c>
      <c r="C116" s="6" t="s">
        <v>166</v>
      </c>
    </row>
    <row r="117" ht="15" spans="1:3">
      <c r="A117" s="4">
        <v>116</v>
      </c>
      <c r="B117" s="5">
        <v>255149</v>
      </c>
      <c r="C117" s="6" t="s">
        <v>167</v>
      </c>
    </row>
    <row r="118" ht="15" spans="1:3">
      <c r="A118" s="4">
        <v>117</v>
      </c>
      <c r="B118" s="5">
        <v>255150</v>
      </c>
      <c r="C118" s="6" t="s">
        <v>168</v>
      </c>
    </row>
    <row r="119" ht="15" spans="1:3">
      <c r="A119" s="4">
        <v>118</v>
      </c>
      <c r="B119" s="5">
        <v>255151</v>
      </c>
      <c r="C119" s="6" t="s">
        <v>169</v>
      </c>
    </row>
    <row r="120" ht="15" spans="1:3">
      <c r="A120" s="4">
        <v>119</v>
      </c>
      <c r="B120" s="5">
        <v>255152</v>
      </c>
      <c r="C120" s="6" t="s">
        <v>170</v>
      </c>
    </row>
    <row r="121" ht="15" spans="1:3">
      <c r="A121" s="4">
        <v>120</v>
      </c>
      <c r="B121" s="5">
        <v>255153</v>
      </c>
      <c r="C121" s="6" t="s">
        <v>171</v>
      </c>
    </row>
    <row r="122" ht="15" spans="1:3">
      <c r="A122" s="4">
        <v>121</v>
      </c>
      <c r="B122" s="5">
        <v>255154</v>
      </c>
      <c r="C122" s="6" t="s">
        <v>172</v>
      </c>
    </row>
    <row r="123" ht="15" spans="1:3">
      <c r="A123" s="4">
        <v>122</v>
      </c>
      <c r="B123" s="5">
        <v>255155</v>
      </c>
      <c r="C123" s="6" t="s">
        <v>173</v>
      </c>
    </row>
    <row r="124" ht="15" spans="1:3">
      <c r="A124" s="4">
        <v>123</v>
      </c>
      <c r="B124" s="5">
        <v>255156</v>
      </c>
      <c r="C124" s="6" t="s">
        <v>174</v>
      </c>
    </row>
    <row r="125" ht="15" spans="1:3">
      <c r="A125" s="4">
        <v>124</v>
      </c>
      <c r="B125" s="5">
        <v>255158</v>
      </c>
      <c r="C125" s="6" t="s">
        <v>175</v>
      </c>
    </row>
    <row r="126" ht="15" spans="1:3">
      <c r="A126" s="4">
        <v>125</v>
      </c>
      <c r="B126" s="5">
        <v>255159</v>
      </c>
      <c r="C126" s="6" t="s">
        <v>176</v>
      </c>
    </row>
    <row r="127" ht="15" spans="1:3">
      <c r="A127" s="4">
        <v>126</v>
      </c>
      <c r="B127" s="5">
        <v>255160</v>
      </c>
      <c r="C127" s="6" t="s">
        <v>177</v>
      </c>
    </row>
    <row r="128" ht="15" spans="1:3">
      <c r="A128" s="4">
        <v>127</v>
      </c>
      <c r="B128" s="5">
        <v>255161</v>
      </c>
      <c r="C128" s="6" t="s">
        <v>178</v>
      </c>
    </row>
    <row r="129" ht="15" spans="1:3">
      <c r="A129" s="4">
        <v>128</v>
      </c>
      <c r="B129" s="5">
        <v>255162</v>
      </c>
      <c r="C129" s="6" t="s">
        <v>179</v>
      </c>
    </row>
    <row r="130" ht="15" spans="1:3">
      <c r="A130" s="4">
        <v>129</v>
      </c>
      <c r="B130" s="5">
        <v>255163</v>
      </c>
      <c r="C130" s="6" t="s">
        <v>180</v>
      </c>
    </row>
    <row r="131" ht="15" spans="1:3">
      <c r="A131" s="4">
        <v>130</v>
      </c>
      <c r="B131" s="5">
        <v>255164</v>
      </c>
      <c r="C131" s="6" t="s">
        <v>181</v>
      </c>
    </row>
    <row r="132" ht="15" spans="1:3">
      <c r="A132" s="4">
        <v>131</v>
      </c>
      <c r="B132" s="5">
        <v>255165</v>
      </c>
      <c r="C132" s="6" t="s">
        <v>182</v>
      </c>
    </row>
    <row r="133" ht="15" spans="1:3">
      <c r="A133" s="4">
        <v>132</v>
      </c>
      <c r="B133" s="5">
        <v>255166</v>
      </c>
      <c r="C133" s="6" t="s">
        <v>183</v>
      </c>
    </row>
    <row r="134" ht="15" spans="1:3">
      <c r="A134" s="4">
        <v>133</v>
      </c>
      <c r="B134" s="5">
        <v>255167</v>
      </c>
      <c r="C134" s="6" t="s">
        <v>184</v>
      </c>
    </row>
    <row r="135" ht="15" spans="1:3">
      <c r="A135" s="4">
        <v>134</v>
      </c>
      <c r="B135" s="5">
        <v>255168</v>
      </c>
      <c r="C135" s="6" t="s">
        <v>185</v>
      </c>
    </row>
    <row r="136" ht="15" spans="1:3">
      <c r="A136" s="4">
        <v>135</v>
      </c>
      <c r="B136" s="5">
        <v>255169</v>
      </c>
      <c r="C136" s="6" t="s">
        <v>186</v>
      </c>
    </row>
    <row r="137" ht="15" spans="1:3">
      <c r="A137" s="4">
        <v>136</v>
      </c>
      <c r="B137" s="5">
        <v>255170</v>
      </c>
      <c r="C137" s="6" t="s">
        <v>187</v>
      </c>
    </row>
    <row r="138" ht="15" spans="1:3">
      <c r="A138" s="4">
        <v>137</v>
      </c>
      <c r="B138" s="5">
        <v>255171</v>
      </c>
      <c r="C138" s="6" t="s">
        <v>188</v>
      </c>
    </row>
    <row r="139" ht="15" spans="1:3">
      <c r="A139" s="4">
        <v>138</v>
      </c>
      <c r="B139" s="5">
        <v>255172</v>
      </c>
      <c r="C139" s="6" t="s">
        <v>189</v>
      </c>
    </row>
    <row r="140" ht="15" spans="1:3">
      <c r="A140" s="4">
        <v>139</v>
      </c>
      <c r="B140" s="5">
        <v>255173</v>
      </c>
      <c r="C140" s="6" t="s">
        <v>190</v>
      </c>
    </row>
    <row r="141" ht="15" spans="1:3">
      <c r="A141" s="4">
        <v>140</v>
      </c>
      <c r="B141" s="5">
        <v>255175</v>
      </c>
      <c r="C141" s="6" t="s">
        <v>191</v>
      </c>
    </row>
    <row r="142" ht="15" spans="1:3">
      <c r="A142" s="4">
        <v>141</v>
      </c>
      <c r="B142" s="5">
        <v>255176</v>
      </c>
      <c r="C142" s="6" t="s">
        <v>192</v>
      </c>
    </row>
    <row r="143" ht="15" spans="1:3">
      <c r="A143" s="4">
        <v>142</v>
      </c>
      <c r="B143" s="5">
        <v>255177</v>
      </c>
      <c r="C143" s="6" t="s">
        <v>193</v>
      </c>
    </row>
    <row r="144" ht="15" spans="1:3">
      <c r="A144" s="4">
        <v>143</v>
      </c>
      <c r="B144" s="5">
        <v>255178</v>
      </c>
      <c r="C144" s="6" t="s">
        <v>194</v>
      </c>
    </row>
    <row r="145" ht="15" spans="1:3">
      <c r="A145" s="4">
        <v>144</v>
      </c>
      <c r="B145" s="5">
        <v>255181</v>
      </c>
      <c r="C145" s="6" t="s">
        <v>195</v>
      </c>
    </row>
    <row r="146" ht="15" spans="1:3">
      <c r="A146" s="4">
        <v>145</v>
      </c>
      <c r="B146" s="5">
        <v>255184</v>
      </c>
      <c r="C146" s="6" t="s">
        <v>196</v>
      </c>
    </row>
    <row r="147" ht="15" spans="1:3">
      <c r="A147" s="4">
        <v>146</v>
      </c>
      <c r="B147" s="5">
        <v>255185</v>
      </c>
      <c r="C147" s="6" t="s">
        <v>197</v>
      </c>
    </row>
    <row r="148" ht="15" spans="1:3">
      <c r="A148" s="4">
        <v>147</v>
      </c>
      <c r="B148" s="5">
        <v>255186</v>
      </c>
      <c r="C148" s="6" t="s">
        <v>198</v>
      </c>
    </row>
    <row r="149" ht="15" spans="1:3">
      <c r="A149" s="4">
        <v>148</v>
      </c>
      <c r="B149" s="5">
        <v>255188</v>
      </c>
      <c r="C149" s="6" t="s">
        <v>199</v>
      </c>
    </row>
    <row r="150" ht="15" spans="1:3">
      <c r="A150" s="4">
        <v>149</v>
      </c>
      <c r="B150" s="5">
        <v>255190</v>
      </c>
      <c r="C150" s="6" t="s">
        <v>200</v>
      </c>
    </row>
    <row r="151" ht="15" spans="1:3">
      <c r="A151" s="4">
        <v>150</v>
      </c>
      <c r="B151" s="5">
        <v>255191</v>
      </c>
      <c r="C151" s="6" t="s">
        <v>201</v>
      </c>
    </row>
    <row r="152" ht="15" spans="1:3">
      <c r="A152" s="4">
        <v>151</v>
      </c>
      <c r="B152" s="5">
        <v>255192</v>
      </c>
      <c r="C152" s="6" t="s">
        <v>202</v>
      </c>
    </row>
    <row r="153" ht="15" spans="1:3">
      <c r="A153" s="4">
        <v>152</v>
      </c>
      <c r="B153" s="5">
        <v>255193</v>
      </c>
      <c r="C153" s="6" t="s">
        <v>203</v>
      </c>
    </row>
    <row r="154" ht="15" spans="1:3">
      <c r="A154" s="4">
        <v>153</v>
      </c>
      <c r="B154" s="5">
        <v>255194</v>
      </c>
      <c r="C154" s="6" t="s">
        <v>204</v>
      </c>
    </row>
    <row r="155" ht="15" spans="1:3">
      <c r="A155" s="4">
        <v>154</v>
      </c>
      <c r="B155" s="5">
        <v>255195</v>
      </c>
      <c r="C155" s="6" t="s">
        <v>205</v>
      </c>
    </row>
    <row r="156" ht="15" spans="1:3">
      <c r="A156" s="4">
        <v>155</v>
      </c>
      <c r="B156" s="5">
        <v>255196</v>
      </c>
      <c r="C156" s="6" t="s">
        <v>206</v>
      </c>
    </row>
    <row r="157" ht="15" spans="1:3">
      <c r="A157" s="4">
        <v>156</v>
      </c>
      <c r="B157" s="5">
        <v>255197</v>
      </c>
      <c r="C157" s="6" t="s">
        <v>207</v>
      </c>
    </row>
    <row r="158" ht="15" spans="1:3">
      <c r="A158" s="4">
        <v>157</v>
      </c>
      <c r="B158" s="5">
        <v>255198</v>
      </c>
      <c r="C158" s="6" t="s">
        <v>208</v>
      </c>
    </row>
    <row r="159" ht="15" spans="1:3">
      <c r="A159" s="4">
        <v>158</v>
      </c>
      <c r="B159" s="5">
        <v>255201</v>
      </c>
      <c r="C159" s="6" t="s">
        <v>209</v>
      </c>
    </row>
    <row r="160" ht="15" spans="1:3">
      <c r="A160" s="4">
        <v>159</v>
      </c>
      <c r="B160" s="5">
        <v>255200</v>
      </c>
      <c r="C160" s="6" t="s">
        <v>210</v>
      </c>
    </row>
    <row r="161" ht="15" spans="1:3">
      <c r="A161" s="4">
        <v>160</v>
      </c>
      <c r="B161" s="5">
        <v>255203</v>
      </c>
      <c r="C161" s="6" t="s">
        <v>211</v>
      </c>
    </row>
    <row r="162" ht="15" spans="1:3">
      <c r="A162" s="4">
        <v>161</v>
      </c>
      <c r="B162" s="7">
        <v>255204</v>
      </c>
      <c r="C162" s="6" t="s">
        <v>212</v>
      </c>
    </row>
    <row r="163" ht="15" spans="1:3">
      <c r="A163" s="4">
        <v>162</v>
      </c>
      <c r="B163" s="7">
        <v>255205</v>
      </c>
      <c r="C163" s="6" t="s">
        <v>213</v>
      </c>
    </row>
    <row r="164" ht="15" spans="1:3">
      <c r="A164" s="4">
        <v>163</v>
      </c>
      <c r="B164" s="7">
        <v>255202</v>
      </c>
      <c r="C164" s="6" t="s">
        <v>214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单位列表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kjq</dc:creator>
  <cp:lastModifiedBy>Administrator</cp:lastModifiedBy>
  <dcterms:created xsi:type="dcterms:W3CDTF">2022-03-28T06:20:00Z</dcterms:created>
  <cp:lastPrinted>2023-03-03T01:33:00Z</cp:lastPrinted>
  <dcterms:modified xsi:type="dcterms:W3CDTF">2024-03-12T07:11:42Z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F2685F4E9D9A4DAC80A1280C7C67E129</vt:lpwstr>
  </property>
  <property fmtid="{D5CDD505-2E9C-101B-9397-08002B2CF9AE}" pid="3" name="KSOProductBuildVer">
    <vt:lpwstr>2052-12.1.0.16388</vt:lpwstr>
  </property>
</Properties>
</file>